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promina1-my.sharepoint.com/personal/procelnik_promina_hr/Documents/Ana Maria/Akti općinskog vijeća/Saziv 2025. - 2029/2. sjednica/"/>
    </mc:Choice>
  </mc:AlternateContent>
  <xr:revisionPtr revIDLastSave="4" documentId="13_ncr:1_{9237046B-CE5A-4041-9C1B-964FC0090776}" xr6:coauthVersionLast="47" xr6:coauthVersionMax="47" xr10:uidLastSave="{822DE2D0-7342-41F9-A31B-D7989175230B}"/>
  <bookViews>
    <workbookView xWindow="-120" yWindow="-120" windowWidth="51840" windowHeight="21390" activeTab="5" xr2:uid="{00000000-000D-0000-FFFF-FFFF00000000}"/>
  </bookViews>
  <sheets>
    <sheet name="Sažetak" sheetId="4" r:id="rId1"/>
    <sheet name="Prihodi i rashodi ekonomska" sheetId="5" r:id="rId2"/>
    <sheet name="Prihodi i rashodi po izvorima" sheetId="9" r:id="rId3"/>
    <sheet name="Funkcijska klasifikacija" sheetId="6" r:id="rId4"/>
    <sheet name="Račun financiranja" sheetId="8" r:id="rId5"/>
    <sheet name="Posebni dio" sheetId="2" r:id="rId6"/>
  </sheets>
  <definedNames>
    <definedName name="_xlnm._FilterDatabase" localSheetId="3" hidden="1">'Funkcijska klasifikacija'!$A$8:$B$25</definedName>
    <definedName name="_xlnm._FilterDatabase" localSheetId="5" hidden="1">'Posebni dio'!$A$7:$D$383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6" l="1"/>
  <c r="C8" i="6" s="1"/>
  <c r="C18" i="6"/>
  <c r="C11" i="9"/>
  <c r="D19" i="6"/>
  <c r="D14" i="6"/>
  <c r="D15" i="9"/>
  <c r="E66" i="5"/>
  <c r="D65" i="5"/>
  <c r="C65" i="5"/>
  <c r="E65" i="5" s="1"/>
  <c r="E16" i="5"/>
  <c r="E17" i="5"/>
  <c r="E18" i="5"/>
  <c r="E20" i="5"/>
  <c r="E21" i="5"/>
  <c r="E22" i="5"/>
  <c r="E23" i="5"/>
  <c r="E24" i="5"/>
  <c r="E26" i="5"/>
  <c r="E27" i="5"/>
  <c r="E28" i="5"/>
  <c r="E29" i="5"/>
  <c r="E30" i="5"/>
  <c r="E31" i="5"/>
  <c r="E33" i="5"/>
  <c r="E34" i="5"/>
  <c r="E35" i="5"/>
  <c r="E37" i="5"/>
  <c r="E38" i="5"/>
  <c r="E39" i="5"/>
  <c r="E41" i="5"/>
  <c r="E43" i="5"/>
  <c r="E44" i="5"/>
  <c r="E46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3" i="5"/>
  <c r="E114" i="5"/>
  <c r="E115" i="5"/>
  <c r="E116" i="5"/>
  <c r="E117" i="5"/>
  <c r="E118" i="5"/>
  <c r="E119" i="5"/>
  <c r="E121" i="5"/>
  <c r="E122" i="5"/>
  <c r="E123" i="5"/>
  <c r="D112" i="5"/>
  <c r="E112" i="5" s="1"/>
  <c r="D19" i="4"/>
  <c r="D47" i="5"/>
  <c r="E89" i="2"/>
  <c r="E88" i="2" s="1"/>
  <c r="E87" i="2" s="1"/>
  <c r="E19" i="2" s="1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D89" i="2"/>
  <c r="D129" i="2"/>
  <c r="D128" i="2" s="1"/>
  <c r="D134" i="2"/>
  <c r="D133" i="2" s="1"/>
  <c r="D132" i="2" s="1"/>
  <c r="D131" i="2" s="1"/>
  <c r="D140" i="2"/>
  <c r="F140" i="2" s="1"/>
  <c r="D146" i="2"/>
  <c r="D145" i="2" s="1"/>
  <c r="D144" i="2" s="1"/>
  <c r="D143" i="2" s="1"/>
  <c r="D153" i="2"/>
  <c r="D152" i="2" s="1"/>
  <c r="D151" i="2" s="1"/>
  <c r="D150" i="2" s="1"/>
  <c r="D158" i="2"/>
  <c r="D157" i="2" s="1"/>
  <c r="D156" i="2" s="1"/>
  <c r="D162" i="2"/>
  <c r="F162" i="2" s="1"/>
  <c r="F130" i="2"/>
  <c r="F135" i="2"/>
  <c r="F141" i="2"/>
  <c r="F142" i="2"/>
  <c r="F147" i="2"/>
  <c r="F148" i="2"/>
  <c r="F149" i="2"/>
  <c r="F154" i="2"/>
  <c r="F159" i="2"/>
  <c r="F163" i="2"/>
  <c r="F391" i="2"/>
  <c r="F390" i="2"/>
  <c r="F389" i="2"/>
  <c r="F388" i="2"/>
  <c r="F387" i="2"/>
  <c r="F386" i="2"/>
  <c r="F385" i="2"/>
  <c r="E384" i="2"/>
  <c r="F384" i="2" s="1"/>
  <c r="E280" i="2"/>
  <c r="F280" i="2" s="1"/>
  <c r="F287" i="2"/>
  <c r="F286" i="2"/>
  <c r="F285" i="2"/>
  <c r="F284" i="2"/>
  <c r="F283" i="2"/>
  <c r="F282" i="2"/>
  <c r="F281" i="2"/>
  <c r="F15" i="2"/>
  <c r="F17" i="2"/>
  <c r="F24" i="2"/>
  <c r="F25" i="2"/>
  <c r="F26" i="2"/>
  <c r="F28" i="2"/>
  <c r="F32" i="2"/>
  <c r="F33" i="2"/>
  <c r="F35" i="2"/>
  <c r="F39" i="2"/>
  <c r="F40" i="2"/>
  <c r="F42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4" i="2"/>
  <c r="F86" i="2"/>
  <c r="F169" i="2"/>
  <c r="F173" i="2"/>
  <c r="F178" i="2"/>
  <c r="F183" i="2"/>
  <c r="F187" i="2"/>
  <c r="F192" i="2"/>
  <c r="F193" i="2"/>
  <c r="F194" i="2"/>
  <c r="F195" i="2"/>
  <c r="F196" i="2"/>
  <c r="F197" i="2"/>
  <c r="F201" i="2"/>
  <c r="F202" i="2"/>
  <c r="F203" i="2"/>
  <c r="F204" i="2"/>
  <c r="F205" i="2"/>
  <c r="F206" i="2"/>
  <c r="F211" i="2"/>
  <c r="F215" i="2"/>
  <c r="F219" i="2"/>
  <c r="F224" i="2"/>
  <c r="F228" i="2"/>
  <c r="F233" i="2"/>
  <c r="F238" i="2"/>
  <c r="F242" i="2"/>
  <c r="F247" i="2"/>
  <c r="F251" i="2"/>
  <c r="F256" i="2"/>
  <c r="F260" i="2"/>
  <c r="F265" i="2"/>
  <c r="F270" i="2"/>
  <c r="F271" i="2"/>
  <c r="F272" i="2"/>
  <c r="F273" i="2"/>
  <c r="F274" i="2"/>
  <c r="F275" i="2"/>
  <c r="F276" i="2"/>
  <c r="F277" i="2"/>
  <c r="F278" i="2"/>
  <c r="F279" i="2"/>
  <c r="F293" i="2"/>
  <c r="F297" i="2"/>
  <c r="F303" i="2"/>
  <c r="F308" i="2"/>
  <c r="F314" i="2"/>
  <c r="F316" i="2"/>
  <c r="F322" i="2"/>
  <c r="F328" i="2"/>
  <c r="F329" i="2"/>
  <c r="F330" i="2"/>
  <c r="F336" i="2"/>
  <c r="F342" i="2"/>
  <c r="F343" i="2"/>
  <c r="F344" i="2"/>
  <c r="F345" i="2"/>
  <c r="F346" i="2"/>
  <c r="F347" i="2"/>
  <c r="F348" i="2"/>
  <c r="F349" i="2"/>
  <c r="F354" i="2"/>
  <c r="F355" i="2"/>
  <c r="F357" i="2"/>
  <c r="F359" i="2"/>
  <c r="F366" i="2"/>
  <c r="F367" i="2"/>
  <c r="F368" i="2"/>
  <c r="F370" i="2"/>
  <c r="F372" i="2"/>
  <c r="F374" i="2"/>
  <c r="F378" i="2"/>
  <c r="F383" i="2"/>
  <c r="D292" i="2"/>
  <c r="D291" i="2" s="1"/>
  <c r="D290" i="2" s="1"/>
  <c r="F290" i="2" s="1"/>
  <c r="D10" i="6"/>
  <c r="D12" i="6"/>
  <c r="D15" i="6"/>
  <c r="D17" i="6"/>
  <c r="D20" i="6"/>
  <c r="D21" i="6"/>
  <c r="D24" i="6"/>
  <c r="D25" i="6"/>
  <c r="D8" i="9"/>
  <c r="D9" i="9"/>
  <c r="D10" i="9"/>
  <c r="D12" i="9"/>
  <c r="D13" i="9"/>
  <c r="D14" i="9"/>
  <c r="C7" i="9"/>
  <c r="D7" i="9" s="1"/>
  <c r="D120" i="5"/>
  <c r="E120" i="5" s="1"/>
  <c r="D77" i="5"/>
  <c r="D55" i="5"/>
  <c r="D14" i="5"/>
  <c r="E22" i="4"/>
  <c r="E23" i="4"/>
  <c r="E24" i="4"/>
  <c r="E27" i="4"/>
  <c r="E28" i="4"/>
  <c r="E29" i="4"/>
  <c r="E30" i="4"/>
  <c r="C111" i="5"/>
  <c r="C77" i="5"/>
  <c r="E77" i="5" s="1"/>
  <c r="D241" i="2"/>
  <c r="D240" i="2" s="1"/>
  <c r="D239" i="2" s="1"/>
  <c r="F239" i="2" s="1"/>
  <c r="B11" i="9"/>
  <c r="B7" i="9"/>
  <c r="F89" i="2" l="1"/>
  <c r="D11" i="9"/>
  <c r="D111" i="5"/>
  <c r="E111" i="5" s="1"/>
  <c r="D88" i="2"/>
  <c r="D87" i="2" s="1"/>
  <c r="F87" i="2" s="1"/>
  <c r="F153" i="2"/>
  <c r="F129" i="2"/>
  <c r="E360" i="2"/>
  <c r="F145" i="2"/>
  <c r="D127" i="2"/>
  <c r="D126" i="2" s="1"/>
  <c r="F126" i="2" s="1"/>
  <c r="F128" i="2"/>
  <c r="F158" i="2"/>
  <c r="F146" i="2"/>
  <c r="F134" i="2"/>
  <c r="D161" i="2"/>
  <c r="D160" i="2" s="1"/>
  <c r="D155" i="2" s="1"/>
  <c r="D139" i="2"/>
  <c r="D138" i="2" s="1"/>
  <c r="D137" i="2" s="1"/>
  <c r="E164" i="2"/>
  <c r="E18" i="2" s="1"/>
  <c r="F133" i="2"/>
  <c r="F143" i="2"/>
  <c r="F144" i="2"/>
  <c r="F157" i="2"/>
  <c r="F291" i="2"/>
  <c r="F241" i="2"/>
  <c r="F240" i="2"/>
  <c r="F292" i="2"/>
  <c r="D218" i="2"/>
  <c r="B18" i="6"/>
  <c r="D18" i="6" s="1"/>
  <c r="B13" i="6"/>
  <c r="D13" i="6" s="1"/>
  <c r="B9" i="6"/>
  <c r="D9" i="6" s="1"/>
  <c r="B23" i="6"/>
  <c r="D23" i="6" s="1"/>
  <c r="B11" i="6"/>
  <c r="D11" i="6" s="1"/>
  <c r="B16" i="6"/>
  <c r="D16" i="6" s="1"/>
  <c r="F160" i="2" l="1"/>
  <c r="F88" i="2"/>
  <c r="D136" i="2"/>
  <c r="F127" i="2"/>
  <c r="E8" i="2"/>
  <c r="F161" i="2"/>
  <c r="F139" i="2"/>
  <c r="F155" i="2"/>
  <c r="F156" i="2"/>
  <c r="F132" i="2"/>
  <c r="F131" i="2"/>
  <c r="F138" i="2"/>
  <c r="F152" i="2"/>
  <c r="D217" i="2"/>
  <c r="F218" i="2"/>
  <c r="B8" i="6"/>
  <c r="D8" i="6" s="1"/>
  <c r="D365" i="2"/>
  <c r="F365" i="2" s="1"/>
  <c r="D377" i="2"/>
  <c r="F137" i="2" l="1"/>
  <c r="F150" i="2"/>
  <c r="F151" i="2"/>
  <c r="D216" i="2"/>
  <c r="F216" i="2" s="1"/>
  <c r="F217" i="2"/>
  <c r="D376" i="2"/>
  <c r="F377" i="2"/>
  <c r="C40" i="5"/>
  <c r="E40" i="5" s="1"/>
  <c r="D177" i="2"/>
  <c r="F136" i="2" l="1"/>
  <c r="D176" i="2"/>
  <c r="F177" i="2"/>
  <c r="D375" i="2"/>
  <c r="F375" i="2" s="1"/>
  <c r="F376" i="2"/>
  <c r="D296" i="2"/>
  <c r="D259" i="2"/>
  <c r="D255" i="2"/>
  <c r="D382" i="2"/>
  <c r="F382" i="2" s="1"/>
  <c r="D214" i="2"/>
  <c r="C45" i="5"/>
  <c r="E45" i="5" s="1"/>
  <c r="C36" i="5"/>
  <c r="E36" i="5" s="1"/>
  <c r="C32" i="5"/>
  <c r="E32" i="5" s="1"/>
  <c r="C25" i="5"/>
  <c r="E25" i="5" s="1"/>
  <c r="C19" i="5"/>
  <c r="E19" i="5" s="1"/>
  <c r="C15" i="5"/>
  <c r="E15" i="5" s="1"/>
  <c r="C42" i="5" l="1"/>
  <c r="E42" i="5" s="1"/>
  <c r="D295" i="2"/>
  <c r="F296" i="2"/>
  <c r="D258" i="2"/>
  <c r="F259" i="2"/>
  <c r="D213" i="2"/>
  <c r="F214" i="2"/>
  <c r="D254" i="2"/>
  <c r="F254" i="2" s="1"/>
  <c r="F255" i="2"/>
  <c r="D175" i="2"/>
  <c r="F176" i="2"/>
  <c r="C14" i="5"/>
  <c r="E14" i="5" s="1"/>
  <c r="D381" i="2"/>
  <c r="C58" i="5"/>
  <c r="E58" i="5" s="1"/>
  <c r="D186" i="2"/>
  <c r="D182" i="2"/>
  <c r="C16" i="4" l="1"/>
  <c r="E16" i="4" s="1"/>
  <c r="D181" i="2"/>
  <c r="F182" i="2"/>
  <c r="D185" i="2"/>
  <c r="F186" i="2"/>
  <c r="D174" i="2"/>
  <c r="F174" i="2" s="1"/>
  <c r="F175" i="2"/>
  <c r="D257" i="2"/>
  <c r="F257" i="2" s="1"/>
  <c r="F258" i="2"/>
  <c r="D380" i="2"/>
  <c r="F381" i="2"/>
  <c r="D212" i="2"/>
  <c r="F212" i="2" s="1"/>
  <c r="F213" i="2"/>
  <c r="D294" i="2"/>
  <c r="F295" i="2"/>
  <c r="C15" i="4"/>
  <c r="E15" i="4" s="1"/>
  <c r="D353" i="2"/>
  <c r="F353" i="2" s="1"/>
  <c r="D168" i="2"/>
  <c r="D31" i="2"/>
  <c r="F31" i="2" s="1"/>
  <c r="D38" i="2"/>
  <c r="F38" i="2" s="1"/>
  <c r="D34" i="2"/>
  <c r="F34" i="2" s="1"/>
  <c r="D373" i="2"/>
  <c r="F373" i="2" s="1"/>
  <c r="D371" i="2"/>
  <c r="F371" i="2" s="1"/>
  <c r="D369" i="2"/>
  <c r="F369" i="2" s="1"/>
  <c r="D358" i="2"/>
  <c r="F358" i="2" s="1"/>
  <c r="D356" i="2"/>
  <c r="F356" i="2" s="1"/>
  <c r="D341" i="2"/>
  <c r="F341" i="2" s="1"/>
  <c r="D335" i="2"/>
  <c r="D327" i="2"/>
  <c r="D321" i="2"/>
  <c r="D315" i="2"/>
  <c r="F315" i="2" s="1"/>
  <c r="D313" i="2"/>
  <c r="F313" i="2" s="1"/>
  <c r="D307" i="2"/>
  <c r="D302" i="2"/>
  <c r="D269" i="2"/>
  <c r="D264" i="2"/>
  <c r="D253" i="2"/>
  <c r="D250" i="2"/>
  <c r="D246" i="2"/>
  <c r="D237" i="2"/>
  <c r="D232" i="2"/>
  <c r="D227" i="2"/>
  <c r="D223" i="2"/>
  <c r="D210" i="2"/>
  <c r="D200" i="2"/>
  <c r="D191" i="2"/>
  <c r="D172" i="2"/>
  <c r="D85" i="2"/>
  <c r="F85" i="2" s="1"/>
  <c r="D83" i="2"/>
  <c r="F83" i="2" s="1"/>
  <c r="D46" i="2"/>
  <c r="F46" i="2" s="1"/>
  <c r="D41" i="2"/>
  <c r="F41" i="2" s="1"/>
  <c r="D27" i="2"/>
  <c r="F27" i="2" s="1"/>
  <c r="D23" i="2"/>
  <c r="F23" i="2" s="1"/>
  <c r="D16" i="2"/>
  <c r="F16" i="2" s="1"/>
  <c r="D14" i="2"/>
  <c r="F14" i="2" s="1"/>
  <c r="F168" i="2" l="1"/>
  <c r="D167" i="2"/>
  <c r="D166" i="2" s="1"/>
  <c r="D199" i="2"/>
  <c r="F200" i="2"/>
  <c r="D245" i="2"/>
  <c r="F246" i="2"/>
  <c r="D306" i="2"/>
  <c r="F307" i="2"/>
  <c r="D180" i="2"/>
  <c r="F181" i="2"/>
  <c r="D209" i="2"/>
  <c r="F210" i="2"/>
  <c r="D249" i="2"/>
  <c r="F250" i="2"/>
  <c r="D222" i="2"/>
  <c r="F223" i="2"/>
  <c r="D252" i="2"/>
  <c r="F252" i="2" s="1"/>
  <c r="F253" i="2"/>
  <c r="D379" i="2"/>
  <c r="F379" i="2" s="1"/>
  <c r="F380" i="2"/>
  <c r="D226" i="2"/>
  <c r="F227" i="2"/>
  <c r="D263" i="2"/>
  <c r="F264" i="2"/>
  <c r="D320" i="2"/>
  <c r="F321" i="2"/>
  <c r="D171" i="2"/>
  <c r="F172" i="2"/>
  <c r="D231" i="2"/>
  <c r="F232" i="2"/>
  <c r="D268" i="2"/>
  <c r="F269" i="2"/>
  <c r="D326" i="2"/>
  <c r="F327" i="2"/>
  <c r="D289" i="2"/>
  <c r="F294" i="2"/>
  <c r="D184" i="2"/>
  <c r="F184" i="2" s="1"/>
  <c r="F185" i="2"/>
  <c r="D190" i="2"/>
  <c r="F191" i="2"/>
  <c r="D236" i="2"/>
  <c r="F237" i="2"/>
  <c r="D301" i="2"/>
  <c r="F302" i="2"/>
  <c r="D334" i="2"/>
  <c r="F335" i="2"/>
  <c r="C50" i="5"/>
  <c r="E50" i="5" s="1"/>
  <c r="C54" i="5"/>
  <c r="E54" i="5" s="1"/>
  <c r="C48" i="5"/>
  <c r="E48" i="5" s="1"/>
  <c r="C49" i="5"/>
  <c r="E49" i="5" s="1"/>
  <c r="D364" i="2"/>
  <c r="C56" i="5"/>
  <c r="E56" i="5" s="1"/>
  <c r="D340" i="2"/>
  <c r="C53" i="5"/>
  <c r="E53" i="5" s="1"/>
  <c r="C52" i="5"/>
  <c r="E52" i="5" s="1"/>
  <c r="C51" i="5"/>
  <c r="E51" i="5" s="1"/>
  <c r="D351" i="2"/>
  <c r="D352" i="2"/>
  <c r="F352" i="2" s="1"/>
  <c r="D22" i="2"/>
  <c r="D30" i="2"/>
  <c r="D37" i="2"/>
  <c r="D312" i="2"/>
  <c r="D45" i="2"/>
  <c r="D13" i="2"/>
  <c r="D235" i="2" l="1"/>
  <c r="F236" i="2"/>
  <c r="D288" i="2"/>
  <c r="F288" i="2" s="1"/>
  <c r="F289" i="2"/>
  <c r="D267" i="2"/>
  <c r="F268" i="2"/>
  <c r="D319" i="2"/>
  <c r="F320" i="2"/>
  <c r="D221" i="2"/>
  <c r="F222" i="2"/>
  <c r="D208" i="2"/>
  <c r="F209" i="2"/>
  <c r="D305" i="2"/>
  <c r="F306" i="2"/>
  <c r="D12" i="2"/>
  <c r="F12" i="2" s="1"/>
  <c r="F13" i="2"/>
  <c r="D339" i="2"/>
  <c r="F339" i="2" s="1"/>
  <c r="F340" i="2"/>
  <c r="D36" i="2"/>
  <c r="F36" i="2" s="1"/>
  <c r="F37" i="2"/>
  <c r="D29" i="2"/>
  <c r="F29" i="2" s="1"/>
  <c r="F30" i="2"/>
  <c r="D21" i="2"/>
  <c r="F21" i="2" s="1"/>
  <c r="F22" i="2"/>
  <c r="D363" i="2"/>
  <c r="F364" i="2"/>
  <c r="D44" i="2"/>
  <c r="F45" i="2"/>
  <c r="D350" i="2"/>
  <c r="F350" i="2" s="1"/>
  <c r="F351" i="2"/>
  <c r="D333" i="2"/>
  <c r="F334" i="2"/>
  <c r="D189" i="2"/>
  <c r="F190" i="2"/>
  <c r="D230" i="2"/>
  <c r="F231" i="2"/>
  <c r="D262" i="2"/>
  <c r="F263" i="2"/>
  <c r="D244" i="2"/>
  <c r="F245" i="2"/>
  <c r="D311" i="2"/>
  <c r="F312" i="2"/>
  <c r="F167" i="2"/>
  <c r="D300" i="2"/>
  <c r="F301" i="2"/>
  <c r="D325" i="2"/>
  <c r="F326" i="2"/>
  <c r="D170" i="2"/>
  <c r="F170" i="2" s="1"/>
  <c r="F171" i="2"/>
  <c r="D225" i="2"/>
  <c r="F225" i="2" s="1"/>
  <c r="F226" i="2"/>
  <c r="D248" i="2"/>
  <c r="F248" i="2" s="1"/>
  <c r="F249" i="2"/>
  <c r="F180" i="2"/>
  <c r="D179" i="2"/>
  <c r="F179" i="2" s="1"/>
  <c r="D198" i="2"/>
  <c r="F198" i="2" s="1"/>
  <c r="F199" i="2"/>
  <c r="C47" i="5"/>
  <c r="E47" i="5" s="1"/>
  <c r="D165" i="2" l="1"/>
  <c r="D338" i="2"/>
  <c r="F338" i="2" s="1"/>
  <c r="D20" i="2"/>
  <c r="F20" i="2" s="1"/>
  <c r="D324" i="2"/>
  <c r="F325" i="2"/>
  <c r="F244" i="2"/>
  <c r="D243" i="2"/>
  <c r="F243" i="2" s="1"/>
  <c r="F189" i="2"/>
  <c r="D188" i="2"/>
  <c r="F188" i="2" s="1"/>
  <c r="D304" i="2"/>
  <c r="F304" i="2" s="1"/>
  <c r="F305" i="2"/>
  <c r="D234" i="2"/>
  <c r="F235" i="2"/>
  <c r="D337" i="2"/>
  <c r="F337" i="2" s="1"/>
  <c r="D310" i="2"/>
  <c r="F311" i="2"/>
  <c r="F221" i="2"/>
  <c r="D220" i="2"/>
  <c r="F220" i="2" s="1"/>
  <c r="D299" i="2"/>
  <c r="F300" i="2"/>
  <c r="D261" i="2"/>
  <c r="F261" i="2" s="1"/>
  <c r="F262" i="2"/>
  <c r="D43" i="2"/>
  <c r="F43" i="2" s="1"/>
  <c r="F44" i="2"/>
  <c r="D318" i="2"/>
  <c r="F319" i="2"/>
  <c r="D11" i="2"/>
  <c r="F166" i="2"/>
  <c r="D229" i="2"/>
  <c r="F229" i="2" s="1"/>
  <c r="F230" i="2"/>
  <c r="D332" i="2"/>
  <c r="F333" i="2"/>
  <c r="D362" i="2"/>
  <c r="F362" i="2" s="1"/>
  <c r="F363" i="2"/>
  <c r="D207" i="2"/>
  <c r="F207" i="2" s="1"/>
  <c r="F208" i="2"/>
  <c r="D266" i="2"/>
  <c r="F266" i="2" s="1"/>
  <c r="F267" i="2"/>
  <c r="C17" i="4"/>
  <c r="E17" i="4" s="1"/>
  <c r="D164" i="2" l="1"/>
  <c r="F164" i="2" s="1"/>
  <c r="F165" i="2"/>
  <c r="D19" i="2"/>
  <c r="F19" i="2" s="1"/>
  <c r="D361" i="2"/>
  <c r="D360" i="2" s="1"/>
  <c r="D317" i="2"/>
  <c r="F317" i="2" s="1"/>
  <c r="F318" i="2"/>
  <c r="F299" i="2"/>
  <c r="D298" i="2"/>
  <c r="F298" i="2" s="1"/>
  <c r="D331" i="2"/>
  <c r="F331" i="2" s="1"/>
  <c r="F332" i="2"/>
  <c r="D10" i="2"/>
  <c r="F11" i="2"/>
  <c r="D309" i="2"/>
  <c r="F309" i="2" s="1"/>
  <c r="F310" i="2"/>
  <c r="D323" i="2"/>
  <c r="F323" i="2" s="1"/>
  <c r="F324" i="2"/>
  <c r="F234" i="2"/>
  <c r="C57" i="5"/>
  <c r="E57" i="5" s="1"/>
  <c r="F361" i="2" l="1"/>
  <c r="B22" i="6"/>
  <c r="D22" i="6" s="1"/>
  <c r="F360" i="2"/>
  <c r="C55" i="5"/>
  <c r="E55" i="5" s="1"/>
  <c r="D18" i="2"/>
  <c r="F18" i="2" s="1"/>
  <c r="D9" i="2"/>
  <c r="F10" i="2"/>
  <c r="C18" i="4" l="1"/>
  <c r="F9" i="2"/>
  <c r="D8" i="2"/>
  <c r="F8" i="2" s="1"/>
  <c r="E18" i="4" l="1"/>
  <c r="C19" i="4"/>
  <c r="E19" i="4" s="1"/>
</calcChain>
</file>

<file path=xl/sharedStrings.xml><?xml version="1.0" encoding="utf-8"?>
<sst xmlns="http://schemas.openxmlformats.org/spreadsheetml/2006/main" count="734" uniqueCount="277">
  <si>
    <t>32 Materijalni rashodi</t>
  </si>
  <si>
    <t xml:space="preserve">32 Materijalni rashodi                                                                                 </t>
  </si>
  <si>
    <t xml:space="preserve">31 Rashodi za zaposlene                                                                             </t>
  </si>
  <si>
    <t xml:space="preserve">3 Rashodi poslovanja                                                                                  </t>
  </si>
  <si>
    <t>Izvor 8.1. Primici od financijske imovine i zaduživanja</t>
  </si>
  <si>
    <t>P4</t>
  </si>
  <si>
    <t xml:space="preserve">38 Ostali rashodi                                                                                      </t>
  </si>
  <si>
    <t>34 Financijski rashodi</t>
  </si>
  <si>
    <t>Izvor 5. Pomoći</t>
  </si>
  <si>
    <t xml:space="preserve">42 Rashodi za nabavu proizvedene dugotrajne imovine                                                    </t>
  </si>
  <si>
    <t xml:space="preserve">4 Rashodi za nabavu nefinancijske imovine                                                                               </t>
  </si>
  <si>
    <t>Izvor 1. Opći prihodi i primici</t>
  </si>
  <si>
    <t>Aktivnost A000001 Rad Općinskog vijeća i Načelnika</t>
  </si>
  <si>
    <t>P3</t>
  </si>
  <si>
    <t>Aktivnost A100020 Redovno financiranje ustanove predškolskog odgoja</t>
  </si>
  <si>
    <t>Program 0010 ZAJEDNIČKI IZDACI PREDSTAVNIČKOG TIJELA, NAČELNIKA JUO</t>
  </si>
  <si>
    <t>P2</t>
  </si>
  <si>
    <t>Program 113 Predškolski odgoj</t>
  </si>
  <si>
    <t>Glava 00101 OPĆINSKO VIJEĆE, NAČELNIK, JUO</t>
  </si>
  <si>
    <t>P1</t>
  </si>
  <si>
    <t>Glava 1003 Proračunski korisnik - Dječji vrtić</t>
  </si>
  <si>
    <t xml:space="preserve">37 Naknade građanima i kućanstvima na temelju osiguranja i druge naknade                               </t>
  </si>
  <si>
    <t xml:space="preserve">31 Rashodi za zaposlene                                                                                </t>
  </si>
  <si>
    <t>Izvor 5.0. Pomoći temeljem prijenosa EU sredstava</t>
  </si>
  <si>
    <t xml:space="preserve">Izvor 5. Pomoći </t>
  </si>
  <si>
    <t>Aktivnost A100506 Zaželi - program zapošljavanja žena</t>
  </si>
  <si>
    <t>Aktivnost A100018 Program Zaželi</t>
  </si>
  <si>
    <t xml:space="preserve">37 Naknade građanima i kućanstvima                                                        </t>
  </si>
  <si>
    <t>Izvor 1.1. Opći prihodi i primici</t>
  </si>
  <si>
    <t>Aktivnost A100408 Održavanje objekata u vlasništvu</t>
  </si>
  <si>
    <t xml:space="preserve">Aktivnost A100006 Socijalna zaštita stanovništva </t>
  </si>
  <si>
    <t>Program 1004 OBNOVA I UREĐENJE OBJEKATA U OPĆINI</t>
  </si>
  <si>
    <t>Program 103 Socijalna zaštita</t>
  </si>
  <si>
    <t xml:space="preserve">38 Ostali rashodi                                                                </t>
  </si>
  <si>
    <t>Aktivnost A100014 Vjerske zajednice</t>
  </si>
  <si>
    <t>Program 111 Vjerske zajednice</t>
  </si>
  <si>
    <t xml:space="preserve">38 Donacije                                                          </t>
  </si>
  <si>
    <t>Aktivnost A100013 Građanske udruge</t>
  </si>
  <si>
    <t>Program 110 Građanske udruge</t>
  </si>
  <si>
    <t xml:space="preserve">36 Tekuće pomoći                                                                            </t>
  </si>
  <si>
    <t>Aktivnost A100015 Zdravstvena skrb</t>
  </si>
  <si>
    <t>Program 114 Zdravstvo</t>
  </si>
  <si>
    <t>Aktivnost A100005 Rashodi za protupozarnu i civilnu zaštitu</t>
  </si>
  <si>
    <t>Program 102 Protupožarna i civilna zaštita</t>
  </si>
  <si>
    <t>Izvor 1.2. Višak prihoda</t>
  </si>
  <si>
    <t>Kapitalni projekt K100302 Izgradnja vrtića</t>
  </si>
  <si>
    <t>Aktivnost A100012 Sportska zbivanja</t>
  </si>
  <si>
    <t>Aktivnost A100301 Financiranje programa predškolskog odgoja</t>
  </si>
  <si>
    <t>Aktivnost A100011 Kulturna zbivanja</t>
  </si>
  <si>
    <t>Program 1003 PREDŠKOLSKI ODGOJ</t>
  </si>
  <si>
    <t>Program 108 Manifestacije i kulturna zbivanja</t>
  </si>
  <si>
    <t>Izvor 5 .Pomoći</t>
  </si>
  <si>
    <t>Aktivnost A100201 Javna rasvjeta</t>
  </si>
  <si>
    <t>Aktivnost A100019 Arheološki iskopi</t>
  </si>
  <si>
    <t>Program 1002 KOMUNALNA INFRASTRUKTURA</t>
  </si>
  <si>
    <t>Program 113 Iskopi</t>
  </si>
  <si>
    <t xml:space="preserve">4 Rashodi za nabavu nefinancijske imovine                                                             </t>
  </si>
  <si>
    <t>Tekući projekt T100211 Zaštita okoliša</t>
  </si>
  <si>
    <t>Kapitalni projekt K100028 Ulaganje u računalna programe</t>
  </si>
  <si>
    <t>Kapitalni projekt K100213 Uređenje groblja</t>
  </si>
  <si>
    <t>Kapitalni projekt K100008 Uredska oprema i namještaj</t>
  </si>
  <si>
    <t xml:space="preserve">45 Rashodi za dodatna ulaganja na građevinskim objektima                                              </t>
  </si>
  <si>
    <t>Kapitalni projekt K100212 Izgradnja i uređenje nogostupa u Gradcu</t>
  </si>
  <si>
    <t>Izvor 5.2. Kapitalne  pomoći</t>
  </si>
  <si>
    <t>Kapitalni projekt K100210 Nabavka komunalne opreme</t>
  </si>
  <si>
    <t>Kapitalni projekt K100036 Opremanje etnološke zbirke u Kulturnom centru Mratovo - faza IV.</t>
  </si>
  <si>
    <t xml:space="preserve">42 Rashodi za nabavu proizvedene dugotrajne imovine                                          </t>
  </si>
  <si>
    <t xml:space="preserve">4 Rashodi za nabavu neproizvedene imovine                                                       </t>
  </si>
  <si>
    <t xml:space="preserve">Izvor 5.7. Tekuće pomoći - HZZ  </t>
  </si>
  <si>
    <t>Izvor 4. Prihodi za posebne namjene</t>
  </si>
  <si>
    <t>Aktivnost A100204 Javni radovi</t>
  </si>
  <si>
    <t>Kapitalni projekt K100005 Izgradnja nogostupa</t>
  </si>
  <si>
    <t xml:space="preserve">42 Rashodi za dodatna ulaganja na nefinancijskoj imovini                                                    </t>
  </si>
  <si>
    <t>Kapitalni projekt K100010 Dodatna ulaganja na sustavu javne rasvjete</t>
  </si>
  <si>
    <t>Kapitalni projekt K100038 Rotor Oklaj</t>
  </si>
  <si>
    <t>Aktivnost A100202 Održavanje cesta</t>
  </si>
  <si>
    <t>Kapitalni projekt K100005 Sanacija cesta, puteva i staza</t>
  </si>
  <si>
    <t xml:space="preserve">41 Rashodi za nabavu neproizvedene imovine                                                                         </t>
  </si>
  <si>
    <t>Kapitalni projekt K100001 Planska, projektna i troškovnička dokumentacija</t>
  </si>
  <si>
    <t>Program 109 Gradnja i nabavka dugotrajne imovine</t>
  </si>
  <si>
    <t>Kapitalni projekt K100011 Prostorni plan</t>
  </si>
  <si>
    <t>Kapitalni projekt K100027 Višenamjensko komunalno vozilo</t>
  </si>
  <si>
    <t xml:space="preserve">32 Materijalni rashodi                                                                                  </t>
  </si>
  <si>
    <t>Aktivnost A100012 Održavanje komunalne infrastrukture</t>
  </si>
  <si>
    <t>Aktivnost A100007 Javna rasvjeta</t>
  </si>
  <si>
    <t>Program  104 Održavanje komunalne infrastrukture</t>
  </si>
  <si>
    <t>42 Rashodi za nabavu neproizvedene imovine</t>
  </si>
  <si>
    <t xml:space="preserve">4 Rashodi za nabavu nefinacijske imovine                                                                              </t>
  </si>
  <si>
    <t>Kapitalni projekt K100032 Osobno vozilo</t>
  </si>
  <si>
    <t>35 Subvencije poljoprivrednicima</t>
  </si>
  <si>
    <t>Aktivnost A100002 Subvencije poljoprivrednicima</t>
  </si>
  <si>
    <t xml:space="preserve">32 Materijalni rashodi                                                                                </t>
  </si>
  <si>
    <t>Aktivnost A100104 Rashodi za zaposlene</t>
  </si>
  <si>
    <t>Aktivnost A100002 Zajednički materijalni rashodi uprave i administracije</t>
  </si>
  <si>
    <t xml:space="preserve">32 Ostali rashodi za zaposlene                                                                               </t>
  </si>
  <si>
    <t>31 Rashodi za zaposlene</t>
  </si>
  <si>
    <t>Izvor 5. Pomoći -HZZZ</t>
  </si>
  <si>
    <t>Izvor 5. Pomoći -EU</t>
  </si>
  <si>
    <t xml:space="preserve">32 materijalni rashodi                                                                                </t>
  </si>
  <si>
    <t>Aktivnost A100001 Rashodi za zaposlene u administraciji</t>
  </si>
  <si>
    <t>Program  100 Javna uprava i administracija</t>
  </si>
  <si>
    <t>Glava 1002 IZVRŠNO TIJELO I ADMINISTRACIJA</t>
  </si>
  <si>
    <t xml:space="preserve">38 Donacije                                                                                     </t>
  </si>
  <si>
    <t>Aktivnost A100003 RASHODI ZA RAD PREDSTAVNIČKIH TIJELA</t>
  </si>
  <si>
    <t>Program A01 100 Javna uprava i administracija</t>
  </si>
  <si>
    <t>Glava 1001 PREDSTAVNIČKO TIJELO</t>
  </si>
  <si>
    <t>Razdjel 10 JEDINSTVENI UPRAVNI ODJEL</t>
  </si>
  <si>
    <t xml:space="preserve">UKUPNO RASHODI / IZDACI	</t>
  </si>
  <si>
    <t>BROJ KONTA</t>
  </si>
  <si>
    <t>VRSTA PRIHODA / PRIMITAKA</t>
  </si>
  <si>
    <t>Proračun za 2025.godinu</t>
  </si>
  <si>
    <t xml:space="preserve">Rashodi i izdaci u Posebnom dijelu Proračuna Općine Ružić za 2024. godinu i projekcijama za 2025. i 2026. godinu raspoređuju se u programe koji se sastoje od aktivnosti i projekata te iskazuju po organizacijskoj  </t>
  </si>
  <si>
    <t>Članak 2.</t>
  </si>
  <si>
    <t>II. POSEBNI DIO</t>
  </si>
  <si>
    <t>I. OPĆI DIO</t>
  </si>
  <si>
    <t xml:space="preserve"> </t>
  </si>
  <si>
    <t>6</t>
  </si>
  <si>
    <t>A. RAČUN PRIHODA I RASHODA</t>
  </si>
  <si>
    <t/>
  </si>
  <si>
    <t xml:space="preserve">Prihodi poslovanja                                                                                  </t>
  </si>
  <si>
    <t>3</t>
  </si>
  <si>
    <t xml:space="preserve">Rashodi poslovanja                                                                                  </t>
  </si>
  <si>
    <t>4</t>
  </si>
  <si>
    <t xml:space="preserve">Rashodi za nabavu nefinancijske imovine                                                             </t>
  </si>
  <si>
    <t>RAZLIKA − MANJAK</t>
  </si>
  <si>
    <t>B. RAČUN ZADUŽIVANJA / FINANCIRANJA</t>
  </si>
  <si>
    <t>5</t>
  </si>
  <si>
    <t xml:space="preserve">Izdaci za financijsku imovinu i otplate zajmova                                                     </t>
  </si>
  <si>
    <t>NETO ZADUŽIVANJE / FINANCIRANJE</t>
  </si>
  <si>
    <t>C. PRENESENI VIŠAK/MANJAK</t>
  </si>
  <si>
    <t>UKUPAN DONOS VIŠKA/MANJKA IZ PRETHODNIH GODINA</t>
  </si>
  <si>
    <t>DIO VIŠKA/MANJKA IZ PRETHODNIH GODINA KOJI ĆE SE POKRIT/RASPOREDITI U PLANIRANOM RAZDOBLJU</t>
  </si>
  <si>
    <t>VIŠAK / MANJAK + NETO ZADUŽIVANJA / FINANCIRANJA</t>
  </si>
  <si>
    <t>(€)</t>
  </si>
  <si>
    <t>Prihodi od prodaje nefinancijske imovine</t>
  </si>
  <si>
    <t>Primici od financijske imovine i zaduživanja</t>
  </si>
  <si>
    <t>PRIHODI I RASHODI PO EKONOMSKOJ KLASIFIKACIJI</t>
  </si>
  <si>
    <t>61</t>
  </si>
  <si>
    <t xml:space="preserve">Prihodi od poreza                                                                                   </t>
  </si>
  <si>
    <t>63</t>
  </si>
  <si>
    <t>Pomoći iz inozemstva i od subjekata unutar općeg proračuna</t>
  </si>
  <si>
    <t>64</t>
  </si>
  <si>
    <t xml:space="preserve">Prihodi od imovine                                                                                  </t>
  </si>
  <si>
    <t>65</t>
  </si>
  <si>
    <t xml:space="preserve">Prihodi od upravnih i administrativnih pristojbi, pristojbi po posebnim propisima i naknada         </t>
  </si>
  <si>
    <t>Prihod od prodaje proizvoda i robe te pruženih usluga i prihodi od donacija</t>
  </si>
  <si>
    <t xml:space="preserve">Prihodi od prodaje nefinancijske imovine                                                                        </t>
  </si>
  <si>
    <t>31</t>
  </si>
  <si>
    <t xml:space="preserve">Rashodi za zaposlene                                                                                </t>
  </si>
  <si>
    <t>32</t>
  </si>
  <si>
    <t xml:space="preserve">Materijalni rashodi                                                                                 </t>
  </si>
  <si>
    <t>34</t>
  </si>
  <si>
    <t xml:space="preserve">Financijski rashodi                                                                                 </t>
  </si>
  <si>
    <t>36</t>
  </si>
  <si>
    <t>Pomoći dane u inozemstvo i unutar općeg proračuna</t>
  </si>
  <si>
    <t>37</t>
  </si>
  <si>
    <t xml:space="preserve">Naknade građanima i kućanstvima na temelju osiguranja i druge naknade                               </t>
  </si>
  <si>
    <t>38</t>
  </si>
  <si>
    <t xml:space="preserve">Ostali rashodi                                                                                      </t>
  </si>
  <si>
    <t>42</t>
  </si>
  <si>
    <t xml:space="preserve">Rashodi za nabavu proizvedene dugotrajne imovine                                                    </t>
  </si>
  <si>
    <t>45</t>
  </si>
  <si>
    <t xml:space="preserve">Rashodi za dodatna ulaganja na nefinancijskoj imovini                                               </t>
  </si>
  <si>
    <t>Subvencije</t>
  </si>
  <si>
    <t xml:space="preserve">38 Ostali rashodi                                                                              </t>
  </si>
  <si>
    <t xml:space="preserve">38 Donacije                                                                       </t>
  </si>
  <si>
    <t xml:space="preserve">38 Donacije                                                                        </t>
  </si>
  <si>
    <t xml:space="preserve">38 Donacija                                                                       </t>
  </si>
  <si>
    <t>Porez i prirez na dohodak</t>
  </si>
  <si>
    <t>Porez na imovinu</t>
  </si>
  <si>
    <t>Porez na robu i uslugu</t>
  </si>
  <si>
    <t>Tekuće pomoći iz drž.prorač,žup.,grad i opć.</t>
  </si>
  <si>
    <t>Kapitalne pomoći iz drž.,žup.,grad.i opć.</t>
  </si>
  <si>
    <t>Tekuće pomoći izvanprorač.korisnika (HZZZ)</t>
  </si>
  <si>
    <t>Kapitalne pomoći izvanproračunskih korisnika</t>
  </si>
  <si>
    <t>Tekuće pomoći eu- zaželi</t>
  </si>
  <si>
    <t>Prihodi od financijske imovine</t>
  </si>
  <si>
    <t>koncesija</t>
  </si>
  <si>
    <t>zakup</t>
  </si>
  <si>
    <t>korištenje prostora solarne i hidroelektrane</t>
  </si>
  <si>
    <t>naknade za korištenje zaštićenih područja</t>
  </si>
  <si>
    <t>ostali ph od nefinancijske imovine</t>
  </si>
  <si>
    <t>ostale nespomenute pristojbe i naknade</t>
  </si>
  <si>
    <t>Komunalni doprinosi i naknadfe</t>
  </si>
  <si>
    <t>Ostali ostvareni prihodi</t>
  </si>
  <si>
    <t>Tekuće donacije ostalih subjekata</t>
  </si>
  <si>
    <t>Kapitalne donacije od ostalih subjekata</t>
  </si>
  <si>
    <t>Prihodi od prodaje materijalne imovine</t>
  </si>
  <si>
    <t>Prihodi od prodaje građevinskih objekata</t>
  </si>
  <si>
    <t>prihodi po posebnim propisima ( +subvencije roditelja)</t>
  </si>
  <si>
    <t>Aktivnost A100039 Sanacija divljih odlagališta otpada</t>
  </si>
  <si>
    <t>Kapitalni projekt K100028 Digitalizacija - pametna rješenja</t>
  </si>
  <si>
    <t>Prihodi  iz proračuna za rashode poslovanja</t>
  </si>
  <si>
    <t>Općina ružić</t>
  </si>
  <si>
    <t>Kapitalni projekt K100033 Obnova i opremanje Doma kulture Oklaj</t>
  </si>
  <si>
    <t>Kapitalni projekt K100013 Odvojeno sakupljanje komunalnog otpada</t>
  </si>
  <si>
    <t>Izvor 4.Prihodi za posebne namjene</t>
  </si>
  <si>
    <t>Kapitalni projekt K100035 Izvlaštenje zemljišta</t>
  </si>
  <si>
    <t>2025</t>
  </si>
  <si>
    <t>FUNKCIJSKA KLASIFIKACIJA 01 Opće javne usluge</t>
  </si>
  <si>
    <t>FUNKCIJSKA KLASIFIKACIJA 011 Izvršna i zakonodavna tijela, financijski i fiskalni poslovi</t>
  </si>
  <si>
    <t>FUNKCIJSKA KLASIFIKACIJA 03 Javni red i sigurnost</t>
  </si>
  <si>
    <t>FUNKCIJSKA KLASIFIKACIJA 032 Usluge protupožarne zaštite</t>
  </si>
  <si>
    <t>FUNKCIJSKA KLASIFIKACIJA 04 Ekonomski poslovi</t>
  </si>
  <si>
    <t>FUNKCIJSKA KLASIFIKACIJA 045 Promet</t>
  </si>
  <si>
    <t>FUNKCIJSKA KLASIFIKACIJA 05 Zaštita okoliša</t>
  </si>
  <si>
    <t>FUNKCIJSKA KLASIFIKACIJA 051 Gospodarenje otpadom</t>
  </si>
  <si>
    <t>FUNKCIJSKA KLASIFIKACIJA 06 Usluge unapređenja stanovanja i zajednice</t>
  </si>
  <si>
    <t>FUNKCIJSKA KLASIFIKACIJA 064 Ulična rasvjeta</t>
  </si>
  <si>
    <t>FUNKCIJSKA KLASIFIKACIJA 09 Obrazovanje</t>
  </si>
  <si>
    <t>FUNKCIJSKA KLASIFIKACIJA 091 Predškolsko i osnovno obrazovanje</t>
  </si>
  <si>
    <t>FUNKCIJSKA KLASIFIKACIJA 10 Socijalna zaštita</t>
  </si>
  <si>
    <t>FUNKCIJSKA KLASIFIKACIJA 104 Obitelj i djeca</t>
  </si>
  <si>
    <t>FUNKCIJSKA KLASIFIKACIJA 106 Stanovanje</t>
  </si>
  <si>
    <t>Kapitalni projekt K100054 Solari</t>
  </si>
  <si>
    <t>Izvor  5.Pomoći</t>
  </si>
  <si>
    <t>FUNKCIJSKA KLASIFIKACIJA 041 Opći ekonomski poslovi</t>
  </si>
  <si>
    <t xml:space="preserve">FUNKCIJSKA KLASIFIKACIJA </t>
  </si>
  <si>
    <t>FUNKCIJSKA KLASIFIKACIJA 061 Razvoj stanovanja</t>
  </si>
  <si>
    <t>Prihodi od prodaje neproizvedene imovine</t>
  </si>
  <si>
    <t>Prihodi od prodaje proizvedene imovine</t>
  </si>
  <si>
    <t>Rashodi za nabavu neproizvede imovine</t>
  </si>
  <si>
    <t>PRIHODI I RASHODI PO IZVORIMA FINANCIRANJA</t>
  </si>
  <si>
    <t>4. Prihodi za posebne namjene</t>
  </si>
  <si>
    <t>5. Pomoći</t>
  </si>
  <si>
    <t>UKUPNI RASHODI/IZDACI</t>
  </si>
  <si>
    <t>UKUPNI PRIHODI/PRIMICI</t>
  </si>
  <si>
    <t>1. Opći prihodi i primici</t>
  </si>
  <si>
    <t>1.Opći prihodi i primici</t>
  </si>
  <si>
    <t>2. Prihodi za posebne namjene</t>
  </si>
  <si>
    <t>OPĆINA PROMINA</t>
  </si>
  <si>
    <t>OPĆINSKO VIJEĆE</t>
  </si>
  <si>
    <t>donosi</t>
  </si>
  <si>
    <t>RAČUN PRIHODA I RASHODA</t>
  </si>
  <si>
    <t>RAČUN FINANCIRANJA EKONOMSKA KLASIFIKACIJA</t>
  </si>
  <si>
    <t>PLAN</t>
  </si>
  <si>
    <t>UKUPNO PRIMICI</t>
  </si>
  <si>
    <t>UKUPNO IZDACI</t>
  </si>
  <si>
    <t>RAČUN FINANCIRANJA PO IZVORIMA</t>
  </si>
  <si>
    <t>Proračun 2025.godine -PLANIRANO</t>
  </si>
  <si>
    <t>I.izmjene i dopune</t>
  </si>
  <si>
    <t>Novi Proračun za 2025.godinu</t>
  </si>
  <si>
    <t>2025.GODINA -PLANIRANO</t>
  </si>
  <si>
    <t>I. IZMJENE I DOPUNE</t>
  </si>
  <si>
    <t>NOVI PRORAČUN ZA 2025.GODINU</t>
  </si>
  <si>
    <t xml:space="preserve">Proračun 2025.godine -planirano </t>
  </si>
  <si>
    <t>I. izmjene i dopune</t>
  </si>
  <si>
    <t>Novi proračun za 2025.godinu</t>
  </si>
  <si>
    <t>PRORAČUN ZA 2025.godinu - planirano</t>
  </si>
  <si>
    <t>I. Izmjene i dopune</t>
  </si>
  <si>
    <t>Kapitalni projekt K100037 Spomenik</t>
  </si>
  <si>
    <t>Izvor 5. Pomoći - Minist.</t>
  </si>
  <si>
    <t>I. Izmjene i dopune Proračuna Općine Promina za 2025.godinu stupaju na snagu osmog dana od dana donošenja, a objavit će se u Službenom glasilu Općine Promina.</t>
  </si>
  <si>
    <t>Kapitalni projekt K100041 Dječje igralište</t>
  </si>
  <si>
    <t>Izvor 9. Višak poslovanja</t>
  </si>
  <si>
    <t>B. RAČUN ZADUŽIVANJA/FINANCIRANJA</t>
  </si>
  <si>
    <t>Primici od zaduživanja</t>
  </si>
  <si>
    <t>54</t>
  </si>
  <si>
    <t>Izdaci za otplatu glavnice primljenih kredita i zajmova</t>
  </si>
  <si>
    <t>C. RASPOLOŽIVA SREDSTVA IZ PRETHODNIH GODINA</t>
  </si>
  <si>
    <t>Vlastiti izvori</t>
  </si>
  <si>
    <t>92</t>
  </si>
  <si>
    <t>Rezultat poslovanja</t>
  </si>
  <si>
    <t>Izdaci za financijsku imovinu i otplae zajmova</t>
  </si>
  <si>
    <t>9.</t>
  </si>
  <si>
    <t>PROMJENA POSTOTAK</t>
  </si>
  <si>
    <t>9. Višak iz pret.godine</t>
  </si>
  <si>
    <t>RASPOLOŽIVA SREDSTVA IZ PRETHODNIH GODINA</t>
  </si>
  <si>
    <r>
      <t xml:space="preserve">                                                                                  </t>
    </r>
    <r>
      <rPr>
        <b/>
        <sz val="10"/>
        <rFont val="Arial"/>
        <family val="2"/>
        <charset val="238"/>
      </rPr>
      <t xml:space="preserve">    I. IZMJENE I DOPUNE PRORAČUNA OPĆINE PROMINA ZA 2025.GODINU</t>
    </r>
  </si>
  <si>
    <t>Proračun Općine Promina za 2025.godinu objavljen u "Službenom glasilu Općine Promina", broj 13/24, mijenja se i glasi:</t>
  </si>
  <si>
    <t xml:space="preserve">Na temelju članka 45. Zakona o proračunu ("Narodne novine" broj 144/21) i članka 25. Statuta Općine Promina (Službeno glasilo Općine Promina 13/24) Općinsko vijeće Općine Promina na 02. sjednici održanoj dana 30.lipnja 2025. godine  </t>
  </si>
  <si>
    <t>KLASA: 400-08/25-01/2</t>
  </si>
  <si>
    <t>URBROJ: 2182-02-25-1</t>
  </si>
  <si>
    <t>Novi Proračun za 2025. godinu</t>
  </si>
  <si>
    <t>Proračun za 2025. godinu</t>
  </si>
  <si>
    <t>Rashodi i izdaci u Posebnom dijelu Proračuna Općine Promina za 2025. godinu  raspoređuju se u programe koji se sastoje od aktivnosti i projekata te iskazuju po organizacijskoj klasifikaciji, izvorima financiranja i ekonomskoj klasifikaciji kako slijedi:</t>
  </si>
  <si>
    <t>Oklaj, 30. lipnja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</si>
</sst>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;[Red]#,##0.00\ [$€-1]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1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DD7D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BAB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157">
    <xf numFmtId="0" fontId="0" fillId="0" borderId="0" xfId="0"/>
    <xf numFmtId="0" fontId="1" fillId="0" borderId="0" xfId="1"/>
    <xf numFmtId="0" fontId="2" fillId="0" borderId="0" xfId="1" applyFont="1"/>
    <xf numFmtId="4" fontId="3" fillId="0" borderId="0" xfId="1" applyNumberFormat="1" applyFont="1"/>
    <xf numFmtId="0" fontId="4" fillId="0" borderId="0" xfId="1" applyFont="1"/>
    <xf numFmtId="4" fontId="3" fillId="2" borderId="0" xfId="1" applyNumberFormat="1" applyFont="1" applyFill="1"/>
    <xf numFmtId="0" fontId="4" fillId="2" borderId="0" xfId="1" applyFont="1" applyFill="1" applyAlignment="1">
      <alignment horizontal="center"/>
    </xf>
    <xf numFmtId="4" fontId="5" fillId="3" borderId="0" xfId="1" applyNumberFormat="1" applyFont="1" applyFill="1"/>
    <xf numFmtId="0" fontId="5" fillId="3" borderId="0" xfId="1" applyFont="1" applyFill="1"/>
    <xf numFmtId="0" fontId="4" fillId="0" borderId="0" xfId="1" applyFont="1" applyAlignment="1">
      <alignment horizontal="center"/>
    </xf>
    <xf numFmtId="4" fontId="5" fillId="4" borderId="0" xfId="1" applyNumberFormat="1" applyFont="1" applyFill="1"/>
    <xf numFmtId="0" fontId="5" fillId="4" borderId="0" xfId="1" applyFont="1" applyFill="1"/>
    <xf numFmtId="0" fontId="4" fillId="0" borderId="0" xfId="1" applyFont="1" applyAlignment="1">
      <alignment horizontal="center" vertical="center"/>
    </xf>
    <xf numFmtId="4" fontId="5" fillId="5" borderId="0" xfId="1" applyNumberFormat="1" applyFont="1" applyFill="1"/>
    <xf numFmtId="0" fontId="5" fillId="5" borderId="0" xfId="1" applyFont="1" applyFill="1"/>
    <xf numFmtId="4" fontId="1" fillId="0" borderId="0" xfId="1" applyNumberFormat="1"/>
    <xf numFmtId="4" fontId="6" fillId="7" borderId="0" xfId="1" applyNumberFormat="1" applyFont="1" applyFill="1"/>
    <xf numFmtId="0" fontId="6" fillId="7" borderId="0" xfId="1" applyFont="1" applyFill="1"/>
    <xf numFmtId="0" fontId="4" fillId="7" borderId="0" xfId="1" applyFont="1" applyFill="1" applyAlignment="1">
      <alignment horizontal="center" vertical="center"/>
    </xf>
    <xf numFmtId="0" fontId="1" fillId="9" borderId="0" xfId="1" applyFill="1"/>
    <xf numFmtId="4" fontId="3" fillId="9" borderId="0" xfId="1" applyNumberFormat="1" applyFont="1" applyFill="1"/>
    <xf numFmtId="0" fontId="4" fillId="9" borderId="0" xfId="1" applyFont="1" applyFill="1"/>
    <xf numFmtId="4" fontId="6" fillId="10" borderId="0" xfId="1" applyNumberFormat="1" applyFont="1" applyFill="1"/>
    <xf numFmtId="0" fontId="6" fillId="10" borderId="0" xfId="1" applyFont="1" applyFill="1"/>
    <xf numFmtId="0" fontId="7" fillId="10" borderId="0" xfId="1" applyFont="1" applyFill="1" applyAlignment="1">
      <alignment horizontal="center"/>
    </xf>
    <xf numFmtId="4" fontId="8" fillId="12" borderId="0" xfId="1" applyNumberFormat="1" applyFont="1" applyFill="1"/>
    <xf numFmtId="0" fontId="3" fillId="0" borderId="0" xfId="1" applyFont="1" applyAlignment="1">
      <alignment horizontal="center"/>
    </xf>
    <xf numFmtId="0" fontId="3" fillId="0" borderId="0" xfId="1" applyFont="1"/>
    <xf numFmtId="0" fontId="10" fillId="0" borderId="0" xfId="1" applyFont="1"/>
    <xf numFmtId="0" fontId="11" fillId="0" borderId="0" xfId="1" applyFont="1"/>
    <xf numFmtId="0" fontId="12" fillId="0" borderId="0" xfId="1" applyFont="1"/>
    <xf numFmtId="0" fontId="13" fillId="0" borderId="0" xfId="1" applyFont="1"/>
    <xf numFmtId="2" fontId="1" fillId="0" borderId="0" xfId="1" applyNumberFormat="1"/>
    <xf numFmtId="0" fontId="11" fillId="0" borderId="0" xfId="0" applyFont="1" applyAlignment="1">
      <alignment horizontal="center"/>
    </xf>
    <xf numFmtId="0" fontId="0" fillId="9" borderId="0" xfId="0" applyFill="1"/>
    <xf numFmtId="0" fontId="16" fillId="9" borderId="0" xfId="0" applyFont="1" applyFill="1"/>
    <xf numFmtId="0" fontId="11" fillId="0" borderId="0" xfId="0" applyFont="1"/>
    <xf numFmtId="0" fontId="17" fillId="0" borderId="0" xfId="0" applyFont="1"/>
    <xf numFmtId="4" fontId="11" fillId="0" borderId="0" xfId="0" applyNumberFormat="1" applyFont="1"/>
    <xf numFmtId="4" fontId="16" fillId="9" borderId="0" xfId="0" applyNumberFormat="1" applyFont="1" applyFill="1"/>
    <xf numFmtId="0" fontId="10" fillId="0" borderId="0" xfId="2"/>
    <xf numFmtId="0" fontId="11" fillId="0" borderId="0" xfId="2" applyFont="1" applyAlignment="1">
      <alignment horizontal="center"/>
    </xf>
    <xf numFmtId="0" fontId="10" fillId="0" borderId="1" xfId="2" applyBorder="1"/>
    <xf numFmtId="0" fontId="11" fillId="0" borderId="1" xfId="2" applyFont="1" applyBorder="1"/>
    <xf numFmtId="0" fontId="0" fillId="0" borderId="1" xfId="0" applyBorder="1"/>
    <xf numFmtId="0" fontId="1" fillId="0" borderId="0" xfId="1" applyAlignment="1">
      <alignment wrapText="1"/>
    </xf>
    <xf numFmtId="0" fontId="1" fillId="0" borderId="0" xfId="1"/>
    <xf numFmtId="0" fontId="11" fillId="0" borderId="0" xfId="1" applyFont="1"/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1" fillId="0" borderId="1" xfId="1" applyBorder="1"/>
    <xf numFmtId="0" fontId="1" fillId="0" borderId="1" xfId="1" applyBorder="1" applyAlignment="1">
      <alignment horizontal="left"/>
    </xf>
    <xf numFmtId="4" fontId="10" fillId="0" borderId="1" xfId="1" applyNumberFormat="1" applyFont="1" applyBorder="1"/>
    <xf numFmtId="0" fontId="10" fillId="0" borderId="1" xfId="1" applyFont="1" applyBorder="1" applyAlignment="1">
      <alignment horizontal="left"/>
    </xf>
    <xf numFmtId="0" fontId="1" fillId="9" borderId="1" xfId="1" applyFill="1" applyBorder="1"/>
    <xf numFmtId="4" fontId="10" fillId="0" borderId="1" xfId="1" applyNumberFormat="1" applyFont="1" applyBorder="1" applyAlignment="1">
      <alignment horizontal="left"/>
    </xf>
    <xf numFmtId="2" fontId="1" fillId="0" borderId="1" xfId="1" applyNumberFormat="1" applyBorder="1"/>
    <xf numFmtId="0" fontId="3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/>
    </xf>
    <xf numFmtId="0" fontId="3" fillId="0" borderId="1" xfId="1" applyFont="1" applyBorder="1"/>
    <xf numFmtId="4" fontId="6" fillId="15" borderId="1" xfId="1" applyNumberFormat="1" applyFont="1" applyFill="1" applyBorder="1"/>
    <xf numFmtId="4" fontId="6" fillId="15" borderId="1" xfId="1" applyNumberFormat="1" applyFont="1" applyFill="1" applyBorder="1"/>
    <xf numFmtId="0" fontId="1" fillId="21" borderId="1" xfId="1" applyFill="1" applyBorder="1"/>
    <xf numFmtId="4" fontId="6" fillId="16" borderId="1" xfId="1" applyNumberFormat="1" applyFont="1" applyFill="1" applyBorder="1"/>
    <xf numFmtId="4" fontId="1" fillId="13" borderId="1" xfId="1" applyNumberFormat="1" applyFill="1" applyBorder="1"/>
    <xf numFmtId="4" fontId="1" fillId="0" borderId="1" xfId="1" applyNumberFormat="1" applyBorder="1" applyAlignment="1">
      <alignment horizontal="left"/>
    </xf>
    <xf numFmtId="4" fontId="1" fillId="0" borderId="1" xfId="1" applyNumberFormat="1" applyBorder="1"/>
    <xf numFmtId="0" fontId="1" fillId="13" borderId="1" xfId="1" applyFill="1" applyBorder="1" applyAlignment="1">
      <alignment horizontal="left"/>
    </xf>
    <xf numFmtId="0" fontId="6" fillId="16" borderId="1" xfId="1" applyFont="1" applyFill="1" applyBorder="1" applyAlignment="1">
      <alignment horizontal="left"/>
    </xf>
    <xf numFmtId="49" fontId="6" fillId="16" borderId="1" xfId="1" applyNumberFormat="1" applyFont="1" applyFill="1" applyBorder="1"/>
    <xf numFmtId="49" fontId="1" fillId="0" borderId="1" xfId="1" applyNumberFormat="1" applyBorder="1"/>
    <xf numFmtId="0" fontId="11" fillId="0" borderId="1" xfId="1" applyFont="1" applyBorder="1"/>
    <xf numFmtId="4" fontId="11" fillId="0" borderId="1" xfId="1" applyNumberFormat="1" applyFont="1" applyBorder="1"/>
    <xf numFmtId="2" fontId="10" fillId="0" borderId="1" xfId="1" applyNumberFormat="1" applyFont="1" applyBorder="1"/>
    <xf numFmtId="0" fontId="11" fillId="0" borderId="1" xfId="1" applyFont="1" applyBorder="1"/>
    <xf numFmtId="0" fontId="0" fillId="20" borderId="1" xfId="0" applyFill="1" applyBorder="1"/>
    <xf numFmtId="0" fontId="0" fillId="19" borderId="1" xfId="0" applyFill="1" applyBorder="1"/>
    <xf numFmtId="0" fontId="11" fillId="0" borderId="1" xfId="0" applyFont="1" applyBorder="1" applyAlignment="1">
      <alignment horizontal="left"/>
    </xf>
    <xf numFmtId="0" fontId="1" fillId="0" borderId="1" xfId="1" applyBorder="1"/>
    <xf numFmtId="164" fontId="12" fillId="0" borderId="1" xfId="1" applyNumberFormat="1" applyFont="1" applyBorder="1"/>
    <xf numFmtId="0" fontId="12" fillId="0" borderId="1" xfId="1" applyFont="1" applyBorder="1"/>
    <xf numFmtId="0" fontId="11" fillId="0" borderId="1" xfId="1" applyFont="1" applyBorder="1" applyAlignment="1">
      <alignment horizontal="left"/>
    </xf>
    <xf numFmtId="0" fontId="1" fillId="0" borderId="1" xfId="1" applyBorder="1" applyAlignment="1">
      <alignment wrapText="1"/>
    </xf>
    <xf numFmtId="0" fontId="1" fillId="13" borderId="1" xfId="1" applyFill="1" applyBorder="1"/>
    <xf numFmtId="10" fontId="1" fillId="13" borderId="1" xfId="1" applyNumberFormat="1" applyFill="1" applyBorder="1"/>
    <xf numFmtId="9" fontId="1" fillId="13" borderId="1" xfId="1" applyNumberFormat="1" applyFill="1" applyBorder="1"/>
    <xf numFmtId="10" fontId="1" fillId="0" borderId="1" xfId="1" applyNumberFormat="1" applyBorder="1"/>
    <xf numFmtId="9" fontId="1" fillId="0" borderId="1" xfId="1" applyNumberFormat="1" applyBorder="1"/>
    <xf numFmtId="0" fontId="14" fillId="0" borderId="1" xfId="0" applyFont="1" applyBorder="1" applyAlignment="1">
      <alignment wrapText="1"/>
    </xf>
    <xf numFmtId="0" fontId="3" fillId="0" borderId="1" xfId="1" applyFont="1" applyBorder="1" applyAlignment="1">
      <alignment horizontal="center" wrapText="1"/>
    </xf>
    <xf numFmtId="4" fontId="0" fillId="20" borderId="1" xfId="0" applyNumberFormat="1" applyFill="1" applyBorder="1" applyAlignment="1">
      <alignment horizontal="center" wrapText="1"/>
    </xf>
    <xf numFmtId="4" fontId="0" fillId="19" borderId="1" xfId="0" applyNumberFormat="1" applyFill="1" applyBorder="1" applyAlignment="1">
      <alignment horizontal="center" wrapText="1"/>
    </xf>
    <xf numFmtId="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17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2" fontId="0" fillId="19" borderId="1" xfId="0" applyNumberFormat="1" applyFill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4" fontId="14" fillId="0" borderId="1" xfId="0" applyNumberFormat="1" applyFont="1" applyBorder="1" applyAlignment="1">
      <alignment wrapText="1"/>
    </xf>
    <xf numFmtId="4" fontId="15" fillId="17" borderId="1" xfId="0" applyNumberFormat="1" applyFont="1" applyFill="1" applyBorder="1" applyAlignment="1">
      <alignment wrapText="1"/>
    </xf>
    <xf numFmtId="4" fontId="15" fillId="18" borderId="1" xfId="0" applyNumberFormat="1" applyFont="1" applyFill="1" applyBorder="1" applyAlignment="1">
      <alignment wrapText="1"/>
    </xf>
    <xf numFmtId="4" fontId="15" fillId="9" borderId="1" xfId="0" applyNumberFormat="1" applyFont="1" applyFill="1" applyBorder="1" applyAlignment="1">
      <alignment wrapText="1"/>
    </xf>
    <xf numFmtId="0" fontId="15" fillId="17" borderId="1" xfId="0" applyFont="1" applyFill="1" applyBorder="1" applyAlignment="1">
      <alignment wrapText="1"/>
    </xf>
    <xf numFmtId="0" fontId="15" fillId="18" borderId="1" xfId="0" applyFont="1" applyFill="1" applyBorder="1" applyAlignment="1">
      <alignment wrapText="1"/>
    </xf>
    <xf numFmtId="0" fontId="16" fillId="17" borderId="1" xfId="0" applyFont="1" applyFill="1" applyBorder="1" applyAlignment="1">
      <alignment wrapText="1"/>
    </xf>
    <xf numFmtId="0" fontId="16" fillId="18" borderId="1" xfId="0" applyFont="1" applyFill="1" applyBorder="1" applyAlignment="1">
      <alignment wrapText="1"/>
    </xf>
    <xf numFmtId="0" fontId="16" fillId="9" borderId="1" xfId="0" applyFont="1" applyFill="1" applyBorder="1" applyAlignment="1">
      <alignment wrapText="1"/>
    </xf>
    <xf numFmtId="0" fontId="11" fillId="0" borderId="0" xfId="0" applyFont="1" applyAlignment="1">
      <alignment wrapText="1"/>
    </xf>
    <xf numFmtId="0" fontId="10" fillId="0" borderId="1" xfId="2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0" fontId="11" fillId="0" borderId="1" xfId="2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0" fillId="0" borderId="1" xfId="2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0" xfId="1" applyFont="1" applyAlignment="1">
      <alignment wrapText="1"/>
    </xf>
    <xf numFmtId="0" fontId="2" fillId="0" borderId="0" xfId="1" applyFont="1" applyAlignment="1">
      <alignment wrapText="1"/>
    </xf>
    <xf numFmtId="0" fontId="10" fillId="0" borderId="0" xfId="1" applyFont="1" applyAlignment="1">
      <alignment horizontal="left" wrapText="1"/>
    </xf>
    <xf numFmtId="0" fontId="3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3" fillId="0" borderId="0" xfId="1" applyFont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6" fillId="11" borderId="1" xfId="1" applyNumberFormat="1" applyFont="1" applyFill="1" applyBorder="1" applyAlignment="1">
      <alignment horizontal="center" vertical="center"/>
    </xf>
    <xf numFmtId="4" fontId="6" fillId="8" borderId="1" xfId="1" applyNumberFormat="1" applyFont="1" applyFill="1" applyBorder="1" applyAlignment="1">
      <alignment horizontal="center" vertical="center"/>
    </xf>
    <xf numFmtId="4" fontId="3" fillId="6" borderId="1" xfId="1" applyNumberFormat="1" applyFont="1" applyFill="1" applyBorder="1" applyAlignment="1">
      <alignment horizontal="center" vertical="center"/>
    </xf>
    <xf numFmtId="4" fontId="5" fillId="5" borderId="1" xfId="1" applyNumberFormat="1" applyFont="1" applyFill="1" applyBorder="1" applyAlignment="1">
      <alignment horizontal="center" vertical="center"/>
    </xf>
    <xf numFmtId="4" fontId="5" fillId="14" borderId="1" xfId="1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>
      <alignment horizontal="center" vertical="center"/>
    </xf>
    <xf numFmtId="4" fontId="3" fillId="3" borderId="1" xfId="1" applyNumberFormat="1" applyFont="1" applyFill="1" applyBorder="1" applyAlignment="1">
      <alignment horizontal="center" vertical="center"/>
    </xf>
    <xf numFmtId="4" fontId="10" fillId="0" borderId="1" xfId="1" applyNumberFormat="1" applyFont="1" applyBorder="1" applyAlignment="1">
      <alignment horizontal="center" vertical="center"/>
    </xf>
    <xf numFmtId="4" fontId="4" fillId="5" borderId="1" xfId="1" applyNumberFormat="1" applyFont="1" applyFill="1" applyBorder="1" applyAlignment="1">
      <alignment horizontal="center" vertical="center"/>
    </xf>
    <xf numFmtId="4" fontId="4" fillId="14" borderId="1" xfId="1" applyNumberFormat="1" applyFont="1" applyFill="1" applyBorder="1" applyAlignment="1">
      <alignment horizontal="center" vertical="center"/>
    </xf>
    <xf numFmtId="2" fontId="1" fillId="0" borderId="1" xfId="1" applyNumberFormat="1" applyBorder="1" applyAlignment="1">
      <alignment horizontal="center" vertical="center"/>
    </xf>
    <xf numFmtId="0" fontId="18" fillId="9" borderId="0" xfId="1" applyFont="1" applyFill="1" applyAlignment="1">
      <alignment horizontal="center" vertical="center"/>
    </xf>
    <xf numFmtId="0" fontId="0" fillId="0" borderId="0" xfId="0" applyAlignment="1">
      <alignment horizontal="left" wrapText="1"/>
    </xf>
    <xf numFmtId="0" fontId="5" fillId="5" borderId="1" xfId="1" applyFont="1" applyFill="1" applyBorder="1" applyAlignment="1">
      <alignment wrapText="1"/>
    </xf>
    <xf numFmtId="0" fontId="6" fillId="11" borderId="1" xfId="1" applyFont="1" applyFill="1" applyBorder="1" applyAlignment="1">
      <alignment wrapText="1"/>
    </xf>
    <xf numFmtId="0" fontId="6" fillId="8" borderId="1" xfId="1" applyFont="1" applyFill="1" applyBorder="1" applyAlignment="1">
      <alignment wrapText="1"/>
    </xf>
    <xf numFmtId="0" fontId="3" fillId="6" borderId="1" xfId="1" applyFont="1" applyFill="1" applyBorder="1" applyAlignment="1">
      <alignment wrapText="1"/>
    </xf>
    <xf numFmtId="0" fontId="5" fillId="14" borderId="1" xfId="1" applyFont="1" applyFill="1" applyBorder="1" applyAlignment="1">
      <alignment wrapText="1"/>
    </xf>
    <xf numFmtId="0" fontId="1" fillId="0" borderId="1" xfId="1" applyBorder="1" applyAlignment="1">
      <alignment wrapText="1"/>
    </xf>
    <xf numFmtId="0" fontId="18" fillId="9" borderId="0" xfId="1" applyFont="1" applyFill="1" applyAlignment="1">
      <alignment wrapText="1"/>
    </xf>
    <xf numFmtId="0" fontId="4" fillId="6" borderId="1" xfId="1" applyFont="1" applyFill="1" applyBorder="1" applyAlignment="1">
      <alignment wrapText="1"/>
    </xf>
    <xf numFmtId="0" fontId="3" fillId="5" borderId="1" xfId="1" applyFont="1" applyFill="1" applyBorder="1" applyAlignment="1">
      <alignment wrapText="1"/>
    </xf>
    <xf numFmtId="0" fontId="3" fillId="2" borderId="1" xfId="1" applyFont="1" applyFill="1" applyBorder="1" applyAlignment="1">
      <alignment wrapText="1"/>
    </xf>
    <xf numFmtId="0" fontId="3" fillId="3" borderId="1" xfId="1" applyFont="1" applyFill="1" applyBorder="1" applyAlignment="1">
      <alignment wrapText="1"/>
    </xf>
    <xf numFmtId="0" fontId="1" fillId="0" borderId="1" xfId="1" applyBorder="1" applyAlignment="1">
      <alignment horizontal="left" wrapText="1"/>
    </xf>
    <xf numFmtId="0" fontId="3" fillId="0" borderId="1" xfId="1" applyFont="1" applyBorder="1" applyAlignment="1">
      <alignment horizontal="left" wrapText="1"/>
    </xf>
    <xf numFmtId="0" fontId="10" fillId="0" borderId="1" xfId="1" applyFont="1" applyBorder="1" applyAlignment="1">
      <alignment horizontal="left" wrapText="1"/>
    </xf>
    <xf numFmtId="0" fontId="4" fillId="5" borderId="1" xfId="1" applyFont="1" applyFill="1" applyBorder="1" applyAlignment="1">
      <alignment wrapText="1"/>
    </xf>
    <xf numFmtId="0" fontId="4" fillId="14" borderId="1" xfId="1" applyFont="1" applyFill="1" applyBorder="1" applyAlignment="1">
      <alignment wrapText="1"/>
    </xf>
  </cellXfs>
  <cellStyles count="3">
    <cellStyle name="Normal 2" xfId="1" xr:uid="{00000000-0005-0000-0000-000001000000}"/>
    <cellStyle name="Normalno" xfId="0" builtinId="0"/>
    <cellStyle name="Normalno 2" xfId="2" xr:uid="{7976CF0B-6A76-43C0-96EE-911B4A39B814}"/>
  </cellStyles>
  <dxfs count="0"/>
  <tableStyles count="0" defaultTableStyle="TableStyleMedium2" defaultPivotStyle="PivotStyleLight16"/>
  <colors>
    <mruColors>
      <color rgb="FFFFFBAB"/>
      <color rgb="FFFFDC97"/>
      <color rgb="FFD7FF7D"/>
      <color rgb="FFFF9900"/>
      <color rgb="FFFFB93B"/>
      <color rgb="FFFFDD7D"/>
      <color rgb="FFFF818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E30"/>
  <sheetViews>
    <sheetView workbookViewId="0">
      <selection activeCell="E10" sqref="E10"/>
    </sheetView>
  </sheetViews>
  <sheetFormatPr defaultRowHeight="12.75" x14ac:dyDescent="0.2"/>
  <cols>
    <col min="1" max="1" width="14.28515625" style="1" customWidth="1"/>
    <col min="2" max="2" width="71.5703125" style="1" customWidth="1"/>
    <col min="3" max="3" width="33.42578125" style="1" bestFit="1" customWidth="1"/>
    <col min="4" max="4" width="21.7109375" style="1" customWidth="1"/>
    <col min="5" max="5" width="43.42578125" style="1" customWidth="1"/>
    <col min="6" max="16384" width="9.140625" style="1"/>
  </cols>
  <sheetData>
    <row r="1" spans="1:5" x14ac:dyDescent="0.2">
      <c r="A1" s="1" t="s">
        <v>270</v>
      </c>
    </row>
    <row r="2" spans="1:5" x14ac:dyDescent="0.2">
      <c r="A2" s="46" t="s">
        <v>232</v>
      </c>
      <c r="B2" s="46"/>
    </row>
    <row r="3" spans="1:5" x14ac:dyDescent="0.2">
      <c r="A3" s="28" t="s">
        <v>268</v>
      </c>
    </row>
    <row r="4" spans="1:5" x14ac:dyDescent="0.2">
      <c r="A4" s="46"/>
      <c r="B4" s="46"/>
    </row>
    <row r="5" spans="1:5" x14ac:dyDescent="0.2">
      <c r="A5" s="47" t="s">
        <v>114</v>
      </c>
      <c r="B5" s="46"/>
    </row>
    <row r="7" spans="1:5" x14ac:dyDescent="0.2">
      <c r="A7" s="48" t="s">
        <v>269</v>
      </c>
      <c r="B7" s="48"/>
      <c r="C7" s="48"/>
    </row>
    <row r="8" spans="1:5" x14ac:dyDescent="0.2">
      <c r="B8" s="49" t="s">
        <v>115</v>
      </c>
      <c r="C8" s="46"/>
    </row>
    <row r="9" spans="1:5" x14ac:dyDescent="0.2">
      <c r="E9" s="29"/>
    </row>
    <row r="10" spans="1:5" x14ac:dyDescent="0.2">
      <c r="A10" s="52"/>
      <c r="B10" s="52"/>
      <c r="C10" s="59" t="s">
        <v>239</v>
      </c>
      <c r="D10" s="60" t="s">
        <v>240</v>
      </c>
      <c r="E10" s="60" t="s">
        <v>241</v>
      </c>
    </row>
    <row r="11" spans="1:5" x14ac:dyDescent="0.2">
      <c r="A11" s="52"/>
      <c r="B11" s="52"/>
      <c r="C11" s="59" t="s">
        <v>133</v>
      </c>
      <c r="D11" s="52"/>
      <c r="E11" s="73"/>
    </row>
    <row r="12" spans="1:5" x14ac:dyDescent="0.2">
      <c r="A12" s="61" t="s">
        <v>108</v>
      </c>
      <c r="B12" s="52"/>
      <c r="C12" s="59"/>
      <c r="D12" s="52"/>
      <c r="E12" s="73"/>
    </row>
    <row r="13" spans="1:5" x14ac:dyDescent="0.2">
      <c r="A13" s="52"/>
      <c r="B13" s="52"/>
      <c r="C13" s="52"/>
      <c r="D13" s="52"/>
      <c r="E13" s="73"/>
    </row>
    <row r="14" spans="1:5" x14ac:dyDescent="0.2">
      <c r="A14" s="76" t="s">
        <v>117</v>
      </c>
      <c r="B14" s="76" t="s">
        <v>118</v>
      </c>
      <c r="C14" s="52"/>
      <c r="D14" s="52"/>
      <c r="E14" s="73"/>
    </row>
    <row r="15" spans="1:5" x14ac:dyDescent="0.2">
      <c r="A15" s="52" t="s">
        <v>116</v>
      </c>
      <c r="B15" s="52" t="s">
        <v>119</v>
      </c>
      <c r="C15" s="68">
        <f>VALUE('Prihodi i rashodi ekonomska'!C14)</f>
        <v>6884182.7299999995</v>
      </c>
      <c r="D15" s="68">
        <v>145668.75</v>
      </c>
      <c r="E15" s="74">
        <f>SUM(C15+D15)</f>
        <v>7029851.4799999995</v>
      </c>
    </row>
    <row r="16" spans="1:5" x14ac:dyDescent="0.2">
      <c r="A16" s="53">
        <v>7</v>
      </c>
      <c r="B16" s="52" t="s">
        <v>134</v>
      </c>
      <c r="C16" s="68">
        <f>VALUE('Prihodi i rashodi ekonomska'!C42)</f>
        <v>12000</v>
      </c>
      <c r="D16" s="68">
        <v>0</v>
      </c>
      <c r="E16" s="74">
        <f t="shared" ref="E16:E30" si="0">SUM(C16+D16)</f>
        <v>12000</v>
      </c>
    </row>
    <row r="17" spans="1:5" x14ac:dyDescent="0.2">
      <c r="A17" s="52" t="s">
        <v>120</v>
      </c>
      <c r="B17" s="52" t="s">
        <v>121</v>
      </c>
      <c r="C17" s="68">
        <f>VALUE('Prihodi i rashodi ekonomska'!C47)</f>
        <v>1247744.4600000002</v>
      </c>
      <c r="D17" s="68">
        <v>13928.2</v>
      </c>
      <c r="E17" s="74">
        <f t="shared" si="0"/>
        <v>1261672.6600000001</v>
      </c>
    </row>
    <row r="18" spans="1:5" x14ac:dyDescent="0.2">
      <c r="A18" s="52" t="s">
        <v>122</v>
      </c>
      <c r="B18" s="52" t="s">
        <v>123</v>
      </c>
      <c r="C18" s="68">
        <f>VALUE('Prihodi i rashodi ekonomska'!C55)</f>
        <v>5648438.2699999996</v>
      </c>
      <c r="D18" s="68">
        <v>169635</v>
      </c>
      <c r="E18" s="74">
        <f t="shared" si="0"/>
        <v>5818073.2699999996</v>
      </c>
    </row>
    <row r="19" spans="1:5" x14ac:dyDescent="0.2">
      <c r="A19" s="80" t="s">
        <v>124</v>
      </c>
      <c r="B19" s="80" t="s">
        <v>118</v>
      </c>
      <c r="C19" s="81">
        <f>(C15+C16)-(C17+C18)</f>
        <v>0</v>
      </c>
      <c r="D19" s="68">
        <f>(D15+D16)-(D17+D18)</f>
        <v>-37894.450000000012</v>
      </c>
      <c r="E19" s="74">
        <f t="shared" si="0"/>
        <v>-37894.450000000012</v>
      </c>
    </row>
    <row r="20" spans="1:5" x14ac:dyDescent="0.2">
      <c r="A20" s="52"/>
      <c r="B20" s="52"/>
      <c r="C20" s="82"/>
      <c r="D20" s="68"/>
      <c r="E20" s="74"/>
    </row>
    <row r="21" spans="1:5" x14ac:dyDescent="0.2">
      <c r="A21" s="76" t="s">
        <v>125</v>
      </c>
      <c r="B21" s="76" t="s">
        <v>118</v>
      </c>
      <c r="C21" s="82"/>
      <c r="D21" s="68"/>
      <c r="E21" s="74"/>
    </row>
    <row r="22" spans="1:5" x14ac:dyDescent="0.2">
      <c r="A22" s="53">
        <v>8</v>
      </c>
      <c r="B22" s="52" t="s">
        <v>135</v>
      </c>
      <c r="C22" s="58">
        <v>0</v>
      </c>
      <c r="D22" s="68">
        <v>0</v>
      </c>
      <c r="E22" s="74">
        <f t="shared" si="0"/>
        <v>0</v>
      </c>
    </row>
    <row r="23" spans="1:5" x14ac:dyDescent="0.2">
      <c r="A23" s="52" t="s">
        <v>126</v>
      </c>
      <c r="B23" s="52" t="s">
        <v>127</v>
      </c>
      <c r="C23" s="68">
        <v>0</v>
      </c>
      <c r="D23" s="68">
        <v>0</v>
      </c>
      <c r="E23" s="74">
        <f t="shared" si="0"/>
        <v>0</v>
      </c>
    </row>
    <row r="24" spans="1:5" x14ac:dyDescent="0.2">
      <c r="A24" s="80" t="s">
        <v>128</v>
      </c>
      <c r="B24" s="80" t="s">
        <v>118</v>
      </c>
      <c r="C24" s="68">
        <v>0</v>
      </c>
      <c r="D24" s="68">
        <v>0</v>
      </c>
      <c r="E24" s="74">
        <f t="shared" si="0"/>
        <v>0</v>
      </c>
    </row>
    <row r="25" spans="1:5" x14ac:dyDescent="0.2">
      <c r="A25" s="52"/>
      <c r="B25" s="52"/>
      <c r="C25" s="52"/>
      <c r="D25" s="68"/>
      <c r="E25" s="74"/>
    </row>
    <row r="26" spans="1:5" x14ac:dyDescent="0.2">
      <c r="A26" s="83" t="s">
        <v>129</v>
      </c>
      <c r="B26" s="83"/>
      <c r="C26" s="52"/>
      <c r="D26" s="68"/>
      <c r="E26" s="74"/>
    </row>
    <row r="27" spans="1:5" x14ac:dyDescent="0.2">
      <c r="A27" s="80" t="s">
        <v>130</v>
      </c>
      <c r="B27" s="80"/>
      <c r="C27" s="68">
        <v>0</v>
      </c>
      <c r="D27" s="68">
        <v>37894.449999999997</v>
      </c>
      <c r="E27" s="74">
        <f t="shared" si="0"/>
        <v>37894.449999999997</v>
      </c>
    </row>
    <row r="28" spans="1:5" ht="27.95" customHeight="1" x14ac:dyDescent="0.2">
      <c r="A28" s="84" t="s">
        <v>131</v>
      </c>
      <c r="B28" s="80"/>
      <c r="C28" s="68">
        <v>0</v>
      </c>
      <c r="D28" s="68">
        <v>0</v>
      </c>
      <c r="E28" s="74">
        <f t="shared" si="0"/>
        <v>0</v>
      </c>
    </row>
    <row r="29" spans="1:5" x14ac:dyDescent="0.2">
      <c r="A29" s="52"/>
      <c r="B29" s="52"/>
      <c r="C29" s="52"/>
      <c r="D29" s="68">
        <v>0</v>
      </c>
      <c r="E29" s="74">
        <f t="shared" si="0"/>
        <v>0</v>
      </c>
    </row>
    <row r="30" spans="1:5" x14ac:dyDescent="0.2">
      <c r="A30" s="80" t="s">
        <v>132</v>
      </c>
      <c r="B30" s="80"/>
      <c r="C30" s="68">
        <v>0</v>
      </c>
      <c r="D30" s="68">
        <v>0</v>
      </c>
      <c r="E30" s="74">
        <f t="shared" si="0"/>
        <v>0</v>
      </c>
    </row>
  </sheetData>
  <mergeCells count="13">
    <mergeCell ref="A14:B14"/>
    <mergeCell ref="A2:B2"/>
    <mergeCell ref="A4:B4"/>
    <mergeCell ref="A5:B5"/>
    <mergeCell ref="A7:C7"/>
    <mergeCell ref="B8:C8"/>
    <mergeCell ref="A30:B30"/>
    <mergeCell ref="A19:B19"/>
    <mergeCell ref="A21:B21"/>
    <mergeCell ref="A24:B24"/>
    <mergeCell ref="A26:B26"/>
    <mergeCell ref="A27:B27"/>
    <mergeCell ref="A28:B28"/>
  </mergeCells>
  <pageMargins left="0.75" right="0.75" top="1" bottom="1" header="0.5" footer="0.5"/>
  <pageSetup scale="62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27"/>
  <sheetViews>
    <sheetView workbookViewId="0">
      <selection activeCell="H60" sqref="H60"/>
    </sheetView>
  </sheetViews>
  <sheetFormatPr defaultRowHeight="12.75" x14ac:dyDescent="0.2"/>
  <cols>
    <col min="1" max="1" width="30.140625" style="1" bestFit="1" customWidth="1"/>
    <col min="2" max="2" width="84.5703125" style="1" customWidth="1"/>
    <col min="3" max="3" width="23.85546875" style="1" bestFit="1" customWidth="1"/>
    <col min="4" max="4" width="42.5703125" style="1" customWidth="1"/>
    <col min="5" max="5" width="33.5703125" style="1" customWidth="1"/>
    <col min="6" max="6" width="22.28515625" style="1" bestFit="1" customWidth="1"/>
    <col min="7" max="11" width="9.140625" style="1"/>
    <col min="12" max="12" width="17.42578125" style="1" customWidth="1"/>
    <col min="13" max="16384" width="9.140625" style="1"/>
  </cols>
  <sheetData>
    <row r="1" spans="1:6" x14ac:dyDescent="0.2">
      <c r="A1" s="46"/>
      <c r="B1" s="46"/>
    </row>
    <row r="2" spans="1:6" x14ac:dyDescent="0.2">
      <c r="A2" s="46" t="s">
        <v>118</v>
      </c>
      <c r="B2" s="46"/>
    </row>
    <row r="3" spans="1:6" x14ac:dyDescent="0.2">
      <c r="A3" s="76" t="s">
        <v>136</v>
      </c>
      <c r="B3" s="76"/>
    </row>
    <row r="4" spans="1:6" x14ac:dyDescent="0.2">
      <c r="A4" s="46"/>
      <c r="B4" s="46"/>
    </row>
    <row r="5" spans="1:6" x14ac:dyDescent="0.2">
      <c r="A5" s="46"/>
      <c r="B5" s="46"/>
    </row>
    <row r="7" spans="1:6" x14ac:dyDescent="0.2">
      <c r="B7" s="50"/>
      <c r="C7" s="46"/>
    </row>
    <row r="10" spans="1:6" x14ac:dyDescent="0.2">
      <c r="A10" s="52"/>
      <c r="B10" s="52"/>
      <c r="C10" s="59" t="s">
        <v>110</v>
      </c>
      <c r="D10" s="60" t="s">
        <v>243</v>
      </c>
      <c r="E10" s="60" t="s">
        <v>244</v>
      </c>
      <c r="F10" s="73" t="s">
        <v>265</v>
      </c>
    </row>
    <row r="11" spans="1:6" x14ac:dyDescent="0.2">
      <c r="A11" s="52"/>
      <c r="B11" s="52"/>
      <c r="C11" s="59" t="s">
        <v>133</v>
      </c>
      <c r="D11" s="59" t="s">
        <v>133</v>
      </c>
      <c r="E11" s="59" t="s">
        <v>133</v>
      </c>
      <c r="F11" s="52"/>
    </row>
    <row r="12" spans="1:6" x14ac:dyDescent="0.2">
      <c r="A12" s="61" t="s">
        <v>108</v>
      </c>
      <c r="B12" s="61" t="s">
        <v>109</v>
      </c>
      <c r="C12" s="59"/>
      <c r="D12" s="52"/>
      <c r="E12" s="52"/>
      <c r="F12" s="52"/>
    </row>
    <row r="13" spans="1:6" x14ac:dyDescent="0.2">
      <c r="A13" s="62" t="s">
        <v>117</v>
      </c>
      <c r="B13" s="62" t="s">
        <v>118</v>
      </c>
      <c r="C13" s="63"/>
      <c r="D13" s="64"/>
      <c r="E13" s="64"/>
      <c r="F13" s="64"/>
    </row>
    <row r="14" spans="1:6" x14ac:dyDescent="0.2">
      <c r="A14" s="65" t="s">
        <v>116</v>
      </c>
      <c r="B14" s="65" t="s">
        <v>119</v>
      </c>
      <c r="C14" s="65">
        <f>SUM(C15,C19,C25,C32,C36,C40)</f>
        <v>6884182.7299999995</v>
      </c>
      <c r="D14" s="65">
        <f>SUM(D16:D40)</f>
        <v>145668.75</v>
      </c>
      <c r="E14" s="65">
        <f>SUM(C14+D14)</f>
        <v>7029851.4799999995</v>
      </c>
      <c r="F14" s="65"/>
    </row>
    <row r="15" spans="1:6" x14ac:dyDescent="0.2">
      <c r="A15" s="66" t="s">
        <v>137</v>
      </c>
      <c r="B15" s="66" t="s">
        <v>138</v>
      </c>
      <c r="C15" s="66">
        <f>SUM(C16:C18)</f>
        <v>323852.67</v>
      </c>
      <c r="D15" s="66">
        <v>0</v>
      </c>
      <c r="E15" s="66">
        <f t="shared" ref="E15:E58" si="0">SUM(C15+D15)</f>
        <v>323852.67</v>
      </c>
      <c r="F15" s="85"/>
    </row>
    <row r="16" spans="1:6" hidden="1" x14ac:dyDescent="0.2">
      <c r="A16" s="53">
        <v>611</v>
      </c>
      <c r="B16" s="67" t="s">
        <v>168</v>
      </c>
      <c r="C16" s="68">
        <v>262700</v>
      </c>
      <c r="D16" s="67"/>
      <c r="E16" s="68">
        <f t="shared" si="0"/>
        <v>262700</v>
      </c>
      <c r="F16" s="85"/>
    </row>
    <row r="17" spans="1:6" hidden="1" x14ac:dyDescent="0.2">
      <c r="A17" s="53">
        <v>613</v>
      </c>
      <c r="B17" s="67" t="s">
        <v>169</v>
      </c>
      <c r="C17" s="68">
        <v>57152.67</v>
      </c>
      <c r="D17" s="67"/>
      <c r="E17" s="68">
        <f t="shared" si="0"/>
        <v>57152.67</v>
      </c>
      <c r="F17" s="85"/>
    </row>
    <row r="18" spans="1:6" hidden="1" x14ac:dyDescent="0.2">
      <c r="A18" s="53">
        <v>614</v>
      </c>
      <c r="B18" s="67" t="s">
        <v>170</v>
      </c>
      <c r="C18" s="68">
        <v>4000</v>
      </c>
      <c r="D18" s="67"/>
      <c r="E18" s="68">
        <f t="shared" si="0"/>
        <v>4000</v>
      </c>
      <c r="F18" s="85"/>
    </row>
    <row r="19" spans="1:6" x14ac:dyDescent="0.2">
      <c r="A19" s="66" t="s">
        <v>139</v>
      </c>
      <c r="B19" s="66" t="s">
        <v>140</v>
      </c>
      <c r="C19" s="66">
        <f>SUM(C20:C24)</f>
        <v>4597730.0599999996</v>
      </c>
      <c r="D19" s="66">
        <v>122668.75</v>
      </c>
      <c r="E19" s="66">
        <f t="shared" si="0"/>
        <v>4720398.8099999996</v>
      </c>
      <c r="F19" s="86">
        <v>2.6700000000000002E-2</v>
      </c>
    </row>
    <row r="20" spans="1:6" hidden="1" x14ac:dyDescent="0.2">
      <c r="A20" s="55">
        <v>635</v>
      </c>
      <c r="B20" s="57" t="s">
        <v>171</v>
      </c>
      <c r="C20" s="68">
        <v>370924.54</v>
      </c>
      <c r="D20" s="57"/>
      <c r="E20" s="68">
        <f t="shared" si="0"/>
        <v>370924.54</v>
      </c>
      <c r="F20" s="85"/>
    </row>
    <row r="21" spans="1:6" hidden="1" x14ac:dyDescent="0.2">
      <c r="A21" s="55">
        <v>6332</v>
      </c>
      <c r="B21" s="57" t="s">
        <v>172</v>
      </c>
      <c r="C21" s="68">
        <v>3932348.39</v>
      </c>
      <c r="D21" s="57"/>
      <c r="E21" s="68">
        <f t="shared" si="0"/>
        <v>3932348.39</v>
      </c>
      <c r="F21" s="85"/>
    </row>
    <row r="22" spans="1:6" hidden="1" x14ac:dyDescent="0.2">
      <c r="A22" s="55">
        <v>6341</v>
      </c>
      <c r="B22" s="57" t="s">
        <v>173</v>
      </c>
      <c r="C22" s="68">
        <v>6780.3</v>
      </c>
      <c r="D22" s="57"/>
      <c r="E22" s="68">
        <f t="shared" si="0"/>
        <v>6780.3</v>
      </c>
      <c r="F22" s="85"/>
    </row>
    <row r="23" spans="1:6" hidden="1" x14ac:dyDescent="0.2">
      <c r="A23" s="55">
        <v>6342</v>
      </c>
      <c r="B23" s="57" t="s">
        <v>174</v>
      </c>
      <c r="C23" s="68">
        <v>187676.83</v>
      </c>
      <c r="D23" s="57"/>
      <c r="E23" s="68">
        <f t="shared" si="0"/>
        <v>187676.83</v>
      </c>
      <c r="F23" s="85"/>
    </row>
    <row r="24" spans="1:6" hidden="1" x14ac:dyDescent="0.2">
      <c r="A24" s="55">
        <v>6381</v>
      </c>
      <c r="B24" s="57" t="s">
        <v>175</v>
      </c>
      <c r="C24" s="68">
        <v>100000</v>
      </c>
      <c r="D24" s="57"/>
      <c r="E24" s="68">
        <f t="shared" si="0"/>
        <v>100000</v>
      </c>
      <c r="F24" s="85"/>
    </row>
    <row r="25" spans="1:6" x14ac:dyDescent="0.2">
      <c r="A25" s="66" t="s">
        <v>141</v>
      </c>
      <c r="B25" s="66" t="s">
        <v>142</v>
      </c>
      <c r="C25" s="66">
        <f>SUM(C26:C31)</f>
        <v>462100</v>
      </c>
      <c r="D25" s="66">
        <v>0</v>
      </c>
      <c r="E25" s="66">
        <f t="shared" si="0"/>
        <v>462100</v>
      </c>
      <c r="F25" s="85"/>
    </row>
    <row r="26" spans="1:6" hidden="1" x14ac:dyDescent="0.2">
      <c r="A26" s="55">
        <v>641</v>
      </c>
      <c r="B26" s="68" t="s">
        <v>176</v>
      </c>
      <c r="C26" s="68">
        <v>100</v>
      </c>
      <c r="D26" s="68"/>
      <c r="E26" s="68">
        <f t="shared" si="0"/>
        <v>100</v>
      </c>
      <c r="F26" s="85"/>
    </row>
    <row r="27" spans="1:6" hidden="1" x14ac:dyDescent="0.2">
      <c r="A27" s="55">
        <v>642</v>
      </c>
      <c r="B27" s="68" t="s">
        <v>177</v>
      </c>
      <c r="C27" s="68">
        <v>6000</v>
      </c>
      <c r="D27" s="68"/>
      <c r="E27" s="68">
        <f t="shared" si="0"/>
        <v>6000</v>
      </c>
      <c r="F27" s="85"/>
    </row>
    <row r="28" spans="1:6" hidden="1" x14ac:dyDescent="0.2">
      <c r="A28" s="55">
        <v>642</v>
      </c>
      <c r="B28" s="68" t="s">
        <v>178</v>
      </c>
      <c r="C28" s="68">
        <v>15000</v>
      </c>
      <c r="D28" s="68"/>
      <c r="E28" s="68">
        <f t="shared" si="0"/>
        <v>15000</v>
      </c>
      <c r="F28" s="85"/>
    </row>
    <row r="29" spans="1:6" hidden="1" x14ac:dyDescent="0.2">
      <c r="A29" s="55">
        <v>642</v>
      </c>
      <c r="B29" s="68" t="s">
        <v>179</v>
      </c>
      <c r="C29" s="68">
        <v>240000</v>
      </c>
      <c r="D29" s="68"/>
      <c r="E29" s="68">
        <f t="shared" si="0"/>
        <v>240000</v>
      </c>
      <c r="F29" s="85"/>
    </row>
    <row r="30" spans="1:6" hidden="1" x14ac:dyDescent="0.2">
      <c r="A30" s="55">
        <v>642</v>
      </c>
      <c r="B30" s="68" t="s">
        <v>180</v>
      </c>
      <c r="C30" s="68">
        <v>200000</v>
      </c>
      <c r="D30" s="68"/>
      <c r="E30" s="68">
        <f t="shared" si="0"/>
        <v>200000</v>
      </c>
      <c r="F30" s="85"/>
    </row>
    <row r="31" spans="1:6" hidden="1" x14ac:dyDescent="0.2">
      <c r="A31" s="55">
        <v>642</v>
      </c>
      <c r="B31" s="68" t="s">
        <v>181</v>
      </c>
      <c r="C31" s="68">
        <v>1000</v>
      </c>
      <c r="D31" s="68"/>
      <c r="E31" s="68">
        <f t="shared" si="0"/>
        <v>1000</v>
      </c>
      <c r="F31" s="85"/>
    </row>
    <row r="32" spans="1:6" x14ac:dyDescent="0.2">
      <c r="A32" s="66" t="s">
        <v>143</v>
      </c>
      <c r="B32" s="66" t="s">
        <v>144</v>
      </c>
      <c r="C32" s="66">
        <f>SUM(C33:C35)</f>
        <v>1321000</v>
      </c>
      <c r="D32" s="66">
        <v>0</v>
      </c>
      <c r="E32" s="66">
        <f t="shared" si="0"/>
        <v>1321000</v>
      </c>
      <c r="F32" s="85"/>
    </row>
    <row r="33" spans="1:6" hidden="1" x14ac:dyDescent="0.2">
      <c r="A33" s="53">
        <v>651</v>
      </c>
      <c r="B33" s="68" t="s">
        <v>182</v>
      </c>
      <c r="C33" s="68">
        <v>500</v>
      </c>
      <c r="D33" s="68"/>
      <c r="E33" s="68">
        <f t="shared" si="0"/>
        <v>500</v>
      </c>
      <c r="F33" s="85"/>
    </row>
    <row r="34" spans="1:6" hidden="1" x14ac:dyDescent="0.2">
      <c r="A34" s="53">
        <v>652</v>
      </c>
      <c r="B34" s="68" t="s">
        <v>189</v>
      </c>
      <c r="C34" s="68">
        <v>5500</v>
      </c>
      <c r="D34" s="68"/>
      <c r="E34" s="68">
        <f t="shared" si="0"/>
        <v>5500</v>
      </c>
      <c r="F34" s="85"/>
    </row>
    <row r="35" spans="1:6" hidden="1" x14ac:dyDescent="0.2">
      <c r="A35" s="53">
        <v>653</v>
      </c>
      <c r="B35" s="68" t="s">
        <v>183</v>
      </c>
      <c r="C35" s="68">
        <v>1315000</v>
      </c>
      <c r="D35" s="68"/>
      <c r="E35" s="68">
        <f t="shared" si="0"/>
        <v>1315000</v>
      </c>
      <c r="F35" s="85"/>
    </row>
    <row r="36" spans="1:6" x14ac:dyDescent="0.2">
      <c r="A36" s="69">
        <v>66</v>
      </c>
      <c r="B36" s="66" t="s">
        <v>145</v>
      </c>
      <c r="C36" s="66">
        <f>SUM(C37:C39)</f>
        <v>49500</v>
      </c>
      <c r="D36" s="66">
        <v>23000</v>
      </c>
      <c r="E36" s="66">
        <f t="shared" si="0"/>
        <v>72500</v>
      </c>
      <c r="F36" s="87">
        <v>0.46</v>
      </c>
    </row>
    <row r="37" spans="1:6" ht="16.5" hidden="1" customHeight="1" x14ac:dyDescent="0.2">
      <c r="A37" s="53">
        <v>661</v>
      </c>
      <c r="B37" s="68" t="s">
        <v>184</v>
      </c>
      <c r="C37" s="68">
        <v>8000</v>
      </c>
      <c r="D37" s="68"/>
      <c r="E37" s="68">
        <f t="shared" si="0"/>
        <v>8000</v>
      </c>
      <c r="F37" s="85"/>
    </row>
    <row r="38" spans="1:6" hidden="1" x14ac:dyDescent="0.2">
      <c r="A38" s="53">
        <v>663</v>
      </c>
      <c r="B38" s="68" t="s">
        <v>185</v>
      </c>
      <c r="C38" s="68">
        <v>6500</v>
      </c>
      <c r="D38" s="68"/>
      <c r="E38" s="68">
        <f t="shared" si="0"/>
        <v>6500</v>
      </c>
      <c r="F38" s="85"/>
    </row>
    <row r="39" spans="1:6" hidden="1" x14ac:dyDescent="0.2">
      <c r="A39" s="53">
        <v>663</v>
      </c>
      <c r="B39" s="68" t="s">
        <v>186</v>
      </c>
      <c r="C39" s="68">
        <v>35000</v>
      </c>
      <c r="D39" s="68"/>
      <c r="E39" s="68">
        <f t="shared" si="0"/>
        <v>35000</v>
      </c>
      <c r="F39" s="85"/>
    </row>
    <row r="40" spans="1:6" x14ac:dyDescent="0.2">
      <c r="A40" s="69">
        <v>67</v>
      </c>
      <c r="B40" s="66" t="s">
        <v>192</v>
      </c>
      <c r="C40" s="66">
        <f>SUM(C41)</f>
        <v>130000</v>
      </c>
      <c r="D40" s="66">
        <v>0</v>
      </c>
      <c r="E40" s="66">
        <f t="shared" si="0"/>
        <v>130000</v>
      </c>
      <c r="F40" s="85"/>
    </row>
    <row r="41" spans="1:6" hidden="1" x14ac:dyDescent="0.2">
      <c r="A41" s="53">
        <v>671</v>
      </c>
      <c r="B41" s="68" t="s">
        <v>193</v>
      </c>
      <c r="C41" s="68">
        <v>130000</v>
      </c>
      <c r="D41" s="68"/>
      <c r="E41" s="68">
        <f t="shared" si="0"/>
        <v>130000</v>
      </c>
      <c r="F41" s="52"/>
    </row>
    <row r="42" spans="1:6" x14ac:dyDescent="0.2">
      <c r="A42" s="70">
        <v>7</v>
      </c>
      <c r="B42" s="65" t="s">
        <v>146</v>
      </c>
      <c r="C42" s="65">
        <f>SUM(C43+C45)</f>
        <v>12000</v>
      </c>
      <c r="D42" s="65"/>
      <c r="E42" s="65">
        <f t="shared" si="0"/>
        <v>12000</v>
      </c>
      <c r="F42" s="65"/>
    </row>
    <row r="43" spans="1:6" x14ac:dyDescent="0.2">
      <c r="A43" s="69">
        <v>71</v>
      </c>
      <c r="B43" s="66" t="s">
        <v>219</v>
      </c>
      <c r="C43" s="66">
        <v>10000</v>
      </c>
      <c r="D43" s="66">
        <v>0</v>
      </c>
      <c r="E43" s="66">
        <f t="shared" si="0"/>
        <v>10000</v>
      </c>
      <c r="F43" s="85"/>
    </row>
    <row r="44" spans="1:6" hidden="1" x14ac:dyDescent="0.2">
      <c r="A44" s="53">
        <v>711</v>
      </c>
      <c r="B44" s="68" t="s">
        <v>187</v>
      </c>
      <c r="C44" s="68">
        <v>10000</v>
      </c>
      <c r="D44" s="68"/>
      <c r="E44" s="68">
        <f t="shared" si="0"/>
        <v>10000</v>
      </c>
      <c r="F44" s="85"/>
    </row>
    <row r="45" spans="1:6" x14ac:dyDescent="0.2">
      <c r="A45" s="69">
        <v>72</v>
      </c>
      <c r="B45" s="66" t="s">
        <v>220</v>
      </c>
      <c r="C45" s="66">
        <f>C46</f>
        <v>2000</v>
      </c>
      <c r="D45" s="66">
        <v>0</v>
      </c>
      <c r="E45" s="66">
        <f t="shared" si="0"/>
        <v>2000</v>
      </c>
      <c r="F45" s="85"/>
    </row>
    <row r="46" spans="1:6" hidden="1" x14ac:dyDescent="0.2">
      <c r="A46" s="53">
        <v>721</v>
      </c>
      <c r="B46" s="68" t="s">
        <v>188</v>
      </c>
      <c r="C46" s="68">
        <v>2000</v>
      </c>
      <c r="D46" s="68"/>
      <c r="E46" s="68">
        <f t="shared" si="0"/>
        <v>2000</v>
      </c>
      <c r="F46" s="52"/>
    </row>
    <row r="47" spans="1:6" x14ac:dyDescent="0.2">
      <c r="A47" s="65" t="s">
        <v>120</v>
      </c>
      <c r="B47" s="65" t="s">
        <v>121</v>
      </c>
      <c r="C47" s="65">
        <f>SUM(C48:C54)</f>
        <v>1247744.4600000002</v>
      </c>
      <c r="D47" s="65">
        <f>D49</f>
        <v>13928.2</v>
      </c>
      <c r="E47" s="65">
        <f t="shared" si="0"/>
        <v>1261672.6600000001</v>
      </c>
      <c r="F47" s="65"/>
    </row>
    <row r="48" spans="1:6" x14ac:dyDescent="0.2">
      <c r="A48" s="68" t="s">
        <v>147</v>
      </c>
      <c r="B48" s="68" t="s">
        <v>148</v>
      </c>
      <c r="C48" s="68">
        <f>SUM('Posebni dio'!D23,'Posebni dio'!D31,'Posebni dio'!D38,'Posebni dio'!D353,'Posebni dio'!D365)</f>
        <v>663872.52</v>
      </c>
      <c r="D48" s="68">
        <v>0</v>
      </c>
      <c r="E48" s="68">
        <f t="shared" si="0"/>
        <v>663872.52</v>
      </c>
      <c r="F48" s="52"/>
    </row>
    <row r="49" spans="1:6" x14ac:dyDescent="0.2">
      <c r="A49" s="68" t="s">
        <v>149</v>
      </c>
      <c r="B49" s="68" t="s">
        <v>150</v>
      </c>
      <c r="C49" s="68">
        <f>SUM('Posebni dio'!D14,'Posebni dio'!D27,'Posebni dio'!D34,'Posebni dio'!D41,'Posebni dio'!D46,'Posebni dio'!D140,'Posebni dio'!D146,'Posebni dio'!D356,'Posebni dio'!D369,'Posebni dio'!D377)</f>
        <v>432288.78</v>
      </c>
      <c r="D49" s="68">
        <v>13928.2</v>
      </c>
      <c r="E49" s="68">
        <f t="shared" si="0"/>
        <v>446216.98000000004</v>
      </c>
      <c r="F49" s="88">
        <v>3.2199999999999999E-2</v>
      </c>
    </row>
    <row r="50" spans="1:6" x14ac:dyDescent="0.2">
      <c r="A50" s="68" t="s">
        <v>151</v>
      </c>
      <c r="B50" s="68" t="s">
        <v>152</v>
      </c>
      <c r="C50" s="68">
        <f>SUM('Posebni dio'!D83,'Posebni dio'!D371)</f>
        <v>3500</v>
      </c>
      <c r="D50" s="68">
        <v>0</v>
      </c>
      <c r="E50" s="68">
        <f t="shared" si="0"/>
        <v>3500</v>
      </c>
      <c r="F50" s="52"/>
    </row>
    <row r="51" spans="1:6" x14ac:dyDescent="0.2">
      <c r="A51" s="53">
        <v>35</v>
      </c>
      <c r="B51" s="68" t="s">
        <v>163</v>
      </c>
      <c r="C51" s="68">
        <f>SUM('Posebni dio'!D129)</f>
        <v>30000</v>
      </c>
      <c r="D51" s="68">
        <v>0</v>
      </c>
      <c r="E51" s="68">
        <f t="shared" si="0"/>
        <v>30000</v>
      </c>
      <c r="F51" s="52"/>
    </row>
    <row r="52" spans="1:6" x14ac:dyDescent="0.2">
      <c r="A52" s="68" t="s">
        <v>153</v>
      </c>
      <c r="B52" s="68" t="s">
        <v>154</v>
      </c>
      <c r="C52" s="68">
        <f>SUM('Posebni dio'!D85,'Posebni dio'!D313,'Posebni dio'!D321)</f>
        <v>31448.84</v>
      </c>
      <c r="D52" s="68">
        <v>0</v>
      </c>
      <c r="E52" s="68">
        <f t="shared" si="0"/>
        <v>31448.84</v>
      </c>
      <c r="F52" s="52"/>
    </row>
    <row r="53" spans="1:6" x14ac:dyDescent="0.2">
      <c r="A53" s="68" t="s">
        <v>155</v>
      </c>
      <c r="B53" s="68" t="s">
        <v>156</v>
      </c>
      <c r="C53" s="68">
        <f>SUM('Posebni dio'!D341,'Posebni dio'!D358)</f>
        <v>67100</v>
      </c>
      <c r="D53" s="68">
        <v>0</v>
      </c>
      <c r="E53" s="68">
        <f t="shared" si="0"/>
        <v>67100</v>
      </c>
      <c r="F53" s="52"/>
    </row>
    <row r="54" spans="1:6" x14ac:dyDescent="0.2">
      <c r="A54" s="68" t="s">
        <v>157</v>
      </c>
      <c r="B54" s="68" t="s">
        <v>158</v>
      </c>
      <c r="C54" s="68">
        <f>SUM('Posebni dio'!D16,'Posebni dio'!D302,'Posebni dio'!D307,'Posebni dio'!D315,'Posebni dio'!D327,'Posebni dio'!D335,'Posebni dio'!D373)</f>
        <v>19534.32</v>
      </c>
      <c r="D54" s="68">
        <v>0</v>
      </c>
      <c r="E54" s="68">
        <f t="shared" si="0"/>
        <v>19534.32</v>
      </c>
      <c r="F54" s="52"/>
    </row>
    <row r="55" spans="1:6" x14ac:dyDescent="0.2">
      <c r="A55" s="65" t="s">
        <v>122</v>
      </c>
      <c r="B55" s="65" t="s">
        <v>123</v>
      </c>
      <c r="C55" s="65">
        <f>SUM(C56:C58)</f>
        <v>5648438.2699999996</v>
      </c>
      <c r="D55" s="65">
        <f>SUM(D56:D58)</f>
        <v>169635</v>
      </c>
      <c r="E55" s="65">
        <f t="shared" si="0"/>
        <v>5818073.2699999996</v>
      </c>
      <c r="F55" s="65"/>
    </row>
    <row r="56" spans="1:6" x14ac:dyDescent="0.2">
      <c r="A56" s="53">
        <v>41</v>
      </c>
      <c r="B56" s="54" t="s">
        <v>221</v>
      </c>
      <c r="C56" s="68">
        <f>SUM('Posebni dio'!D168,'Posebni dio'!D172,'Posebni dio'!D177,'Posebni dio'!D182,'Posebni dio'!D186)</f>
        <v>260347.28999999998</v>
      </c>
      <c r="D56" s="58">
        <v>0</v>
      </c>
      <c r="E56" s="68">
        <f t="shared" si="0"/>
        <v>260347.28999999998</v>
      </c>
      <c r="F56" s="52"/>
    </row>
    <row r="57" spans="1:6" x14ac:dyDescent="0.2">
      <c r="A57" s="68" t="s">
        <v>159</v>
      </c>
      <c r="B57" s="68" t="s">
        <v>160</v>
      </c>
      <c r="C57" s="68">
        <f>SUM('Posebni dio'!D134,'Posebni dio'!D153,'Posebni dio'!D158,'Posebni dio'!D162,'Posebni dio'!D191,'Posebni dio'!D200,'Posebni dio'!D210,'Posebni dio'!D214,'Posebni dio'!D218,'Posebni dio'!D223,'Posebni dio'!D227,'Posebni dio'!D232,'Posebni dio'!D234,'Posebni dio'!D246,'Posebni dio'!D250,'Posebni dio'!D255,'Posebni dio'!D259,'Posebni dio'!D264,'Posebni dio'!D269,'Posebni dio'!D292,'Posebni dio'!D296)</f>
        <v>5358090.9799999995</v>
      </c>
      <c r="D57" s="68">
        <v>169635</v>
      </c>
      <c r="E57" s="68">
        <f t="shared" si="0"/>
        <v>5527725.9799999995</v>
      </c>
      <c r="F57" s="88">
        <v>3.1699999999999999E-2</v>
      </c>
    </row>
    <row r="58" spans="1:6" x14ac:dyDescent="0.2">
      <c r="A58" s="68" t="s">
        <v>161</v>
      </c>
      <c r="B58" s="68" t="s">
        <v>162</v>
      </c>
      <c r="C58" s="68">
        <f>SUM('Posebni dio'!D382)</f>
        <v>30000</v>
      </c>
      <c r="D58" s="58">
        <v>0</v>
      </c>
      <c r="E58" s="68">
        <f t="shared" si="0"/>
        <v>30000</v>
      </c>
      <c r="F58" s="52"/>
    </row>
    <row r="59" spans="1:6" x14ac:dyDescent="0.2">
      <c r="A59" s="62" t="s">
        <v>255</v>
      </c>
      <c r="B59" s="62"/>
      <c r="C59" s="63"/>
      <c r="D59" s="64"/>
      <c r="E59" s="64"/>
      <c r="F59" s="64"/>
    </row>
    <row r="60" spans="1:6" x14ac:dyDescent="0.2">
      <c r="A60" s="71">
        <v>8</v>
      </c>
      <c r="B60" s="65" t="s">
        <v>135</v>
      </c>
      <c r="C60" s="65">
        <v>0</v>
      </c>
      <c r="D60" s="65">
        <v>0</v>
      </c>
      <c r="E60" s="65">
        <v>0</v>
      </c>
      <c r="F60" s="65"/>
    </row>
    <row r="61" spans="1:6" x14ac:dyDescent="0.2">
      <c r="A61" s="72">
        <v>84</v>
      </c>
      <c r="B61" s="68" t="s">
        <v>256</v>
      </c>
      <c r="C61" s="68">
        <v>0</v>
      </c>
      <c r="D61" s="58">
        <v>0</v>
      </c>
      <c r="E61" s="68">
        <v>0</v>
      </c>
      <c r="F61" s="52"/>
    </row>
    <row r="62" spans="1:6" x14ac:dyDescent="0.2">
      <c r="A62" s="71" t="s">
        <v>126</v>
      </c>
      <c r="B62" s="65" t="s">
        <v>263</v>
      </c>
      <c r="C62" s="65">
        <v>0</v>
      </c>
      <c r="D62" s="65">
        <v>0</v>
      </c>
      <c r="E62" s="65">
        <v>0</v>
      </c>
      <c r="F62" s="65"/>
    </row>
    <row r="63" spans="1:6" x14ac:dyDescent="0.2">
      <c r="A63" s="72" t="s">
        <v>257</v>
      </c>
      <c r="B63" s="68" t="s">
        <v>258</v>
      </c>
      <c r="C63" s="68">
        <v>0</v>
      </c>
      <c r="D63" s="58">
        <v>0</v>
      </c>
      <c r="E63" s="68">
        <v>0</v>
      </c>
      <c r="F63" s="52"/>
    </row>
    <row r="64" spans="1:6" x14ac:dyDescent="0.2">
      <c r="A64" s="62" t="s">
        <v>259</v>
      </c>
      <c r="B64" s="62"/>
      <c r="C64" s="63"/>
      <c r="D64" s="64"/>
      <c r="E64" s="64"/>
      <c r="F64" s="64"/>
    </row>
    <row r="65" spans="1:6" x14ac:dyDescent="0.2">
      <c r="A65" s="71" t="s">
        <v>264</v>
      </c>
      <c r="B65" s="65" t="s">
        <v>260</v>
      </c>
      <c r="C65" s="65">
        <f>C66</f>
        <v>0</v>
      </c>
      <c r="D65" s="65">
        <f>D66</f>
        <v>37894.449999999997</v>
      </c>
      <c r="E65" s="65">
        <f>C65+D65</f>
        <v>37894.449999999997</v>
      </c>
      <c r="F65" s="65"/>
    </row>
    <row r="66" spans="1:6" x14ac:dyDescent="0.2">
      <c r="A66" s="72" t="s">
        <v>261</v>
      </c>
      <c r="B66" s="68" t="s">
        <v>262</v>
      </c>
      <c r="C66" s="68">
        <v>0</v>
      </c>
      <c r="D66" s="68">
        <v>37894.449999999997</v>
      </c>
      <c r="E66" s="68">
        <f>C66+D66</f>
        <v>37894.449999999997</v>
      </c>
      <c r="F66" s="89">
        <v>1</v>
      </c>
    </row>
    <row r="67" spans="1:6" x14ac:dyDescent="0.2">
      <c r="A67" s="72"/>
      <c r="B67" s="68"/>
      <c r="C67" s="68"/>
      <c r="D67" s="58"/>
      <c r="E67" s="68"/>
      <c r="F67" s="52"/>
    </row>
    <row r="68" spans="1:6" x14ac:dyDescent="0.2">
      <c r="A68" s="68"/>
      <c r="B68" s="68"/>
      <c r="C68" s="68"/>
      <c r="D68" s="58"/>
      <c r="E68" s="68"/>
      <c r="F68" s="52"/>
    </row>
    <row r="69" spans="1:6" x14ac:dyDescent="0.2">
      <c r="A69" s="68"/>
      <c r="B69" s="68"/>
      <c r="C69" s="68"/>
      <c r="D69" s="58"/>
      <c r="E69" s="68"/>
      <c r="F69" s="52"/>
    </row>
    <row r="70" spans="1:6" x14ac:dyDescent="0.2">
      <c r="A70" s="68"/>
      <c r="B70" s="68"/>
      <c r="C70" s="68"/>
      <c r="D70" s="58"/>
      <c r="E70" s="68"/>
      <c r="F70" s="52"/>
    </row>
    <row r="71" spans="1:6" x14ac:dyDescent="0.2">
      <c r="A71" s="68"/>
      <c r="B71" s="68"/>
      <c r="C71" s="68"/>
      <c r="D71" s="58"/>
      <c r="E71" s="68"/>
      <c r="F71" s="52"/>
    </row>
    <row r="72" spans="1:6" x14ac:dyDescent="0.2">
      <c r="A72" s="52"/>
      <c r="B72" s="52"/>
      <c r="C72" s="52"/>
      <c r="D72" s="52"/>
      <c r="E72" s="52"/>
      <c r="F72" s="52"/>
    </row>
    <row r="73" spans="1:6" x14ac:dyDescent="0.2">
      <c r="A73" s="52"/>
      <c r="B73" s="52"/>
      <c r="C73" s="52"/>
      <c r="D73" s="52"/>
      <c r="E73" s="52"/>
      <c r="F73" s="52"/>
    </row>
    <row r="74" spans="1:6" x14ac:dyDescent="0.2">
      <c r="A74" s="52"/>
      <c r="B74" s="73" t="s">
        <v>233</v>
      </c>
      <c r="C74" s="52"/>
      <c r="D74" s="52"/>
      <c r="E74" s="52"/>
      <c r="F74" s="52"/>
    </row>
    <row r="75" spans="1:6" x14ac:dyDescent="0.2">
      <c r="A75" s="52"/>
      <c r="B75" s="52"/>
      <c r="C75" s="60" t="s">
        <v>242</v>
      </c>
      <c r="D75" s="60" t="s">
        <v>243</v>
      </c>
      <c r="E75" s="60" t="s">
        <v>244</v>
      </c>
      <c r="F75" s="52"/>
    </row>
    <row r="76" spans="1:6" x14ac:dyDescent="0.2">
      <c r="A76" s="52"/>
      <c r="B76" s="52"/>
      <c r="C76" s="52"/>
      <c r="D76" s="52"/>
      <c r="E76" s="52"/>
      <c r="F76" s="52"/>
    </row>
    <row r="77" spans="1:6" x14ac:dyDescent="0.2">
      <c r="A77" s="52" t="s">
        <v>226</v>
      </c>
      <c r="B77" s="52" t="s">
        <v>118</v>
      </c>
      <c r="C77" s="74">
        <f>SUM(C78+C106)</f>
        <v>6896182.7299999995</v>
      </c>
      <c r="D77" s="58">
        <f>SUM(D78:D104)</f>
        <v>145668.75</v>
      </c>
      <c r="E77" s="74">
        <f>C77+D77</f>
        <v>7041851.4799999995</v>
      </c>
      <c r="F77" s="52"/>
    </row>
    <row r="78" spans="1:6" x14ac:dyDescent="0.2">
      <c r="A78" s="52" t="s">
        <v>116</v>
      </c>
      <c r="B78" s="52" t="s">
        <v>119</v>
      </c>
      <c r="C78" s="68">
        <v>6884182.7299999995</v>
      </c>
      <c r="D78" s="58">
        <v>0</v>
      </c>
      <c r="E78" s="68">
        <f t="shared" ref="E78:E123" si="1">C78+D78</f>
        <v>6884182.7299999995</v>
      </c>
      <c r="F78" s="52"/>
    </row>
    <row r="79" spans="1:6" x14ac:dyDescent="0.2">
      <c r="A79" s="52" t="s">
        <v>137</v>
      </c>
      <c r="B79" s="52" t="s">
        <v>138</v>
      </c>
      <c r="C79" s="68">
        <v>323852.67</v>
      </c>
      <c r="D79" s="58">
        <v>0</v>
      </c>
      <c r="E79" s="68">
        <f t="shared" si="1"/>
        <v>323852.67</v>
      </c>
      <c r="F79" s="52"/>
    </row>
    <row r="80" spans="1:6" hidden="1" x14ac:dyDescent="0.2">
      <c r="A80" s="52">
        <v>611</v>
      </c>
      <c r="B80" s="52" t="s">
        <v>168</v>
      </c>
      <c r="C80" s="68">
        <v>262700</v>
      </c>
      <c r="D80" s="58">
        <v>0</v>
      </c>
      <c r="E80" s="68">
        <f t="shared" si="1"/>
        <v>262700</v>
      </c>
      <c r="F80" s="52"/>
    </row>
    <row r="81" spans="1:6" hidden="1" x14ac:dyDescent="0.2">
      <c r="A81" s="52">
        <v>613</v>
      </c>
      <c r="B81" s="52" t="s">
        <v>169</v>
      </c>
      <c r="C81" s="68">
        <v>57152.67</v>
      </c>
      <c r="D81" s="58">
        <v>0</v>
      </c>
      <c r="E81" s="68">
        <f t="shared" si="1"/>
        <v>57152.67</v>
      </c>
      <c r="F81" s="52"/>
    </row>
    <row r="82" spans="1:6" hidden="1" x14ac:dyDescent="0.2">
      <c r="A82" s="52">
        <v>614</v>
      </c>
      <c r="B82" s="52" t="s">
        <v>170</v>
      </c>
      <c r="C82" s="68">
        <v>4000</v>
      </c>
      <c r="D82" s="58">
        <v>0</v>
      </c>
      <c r="E82" s="68">
        <f t="shared" si="1"/>
        <v>4000</v>
      </c>
      <c r="F82" s="52"/>
    </row>
    <row r="83" spans="1:6" x14ac:dyDescent="0.2">
      <c r="A83" s="52" t="s">
        <v>139</v>
      </c>
      <c r="B83" s="52" t="s">
        <v>140</v>
      </c>
      <c r="C83" s="68">
        <v>4597730.0599999996</v>
      </c>
      <c r="D83" s="68">
        <v>122668.75</v>
      </c>
      <c r="E83" s="68">
        <f t="shared" si="1"/>
        <v>4720398.8099999996</v>
      </c>
      <c r="F83" s="52"/>
    </row>
    <row r="84" spans="1:6" hidden="1" x14ac:dyDescent="0.2">
      <c r="A84" s="52">
        <v>635</v>
      </c>
      <c r="B84" s="52" t="s">
        <v>171</v>
      </c>
      <c r="C84" s="68">
        <v>370924.54</v>
      </c>
      <c r="D84" s="58">
        <v>0</v>
      </c>
      <c r="E84" s="68">
        <f t="shared" si="1"/>
        <v>370924.54</v>
      </c>
      <c r="F84" s="52"/>
    </row>
    <row r="85" spans="1:6" hidden="1" x14ac:dyDescent="0.2">
      <c r="A85" s="52">
        <v>6332</v>
      </c>
      <c r="B85" s="52" t="s">
        <v>172</v>
      </c>
      <c r="C85" s="68">
        <v>3932348.39</v>
      </c>
      <c r="D85" s="58">
        <v>0</v>
      </c>
      <c r="E85" s="68">
        <f t="shared" si="1"/>
        <v>3932348.39</v>
      </c>
      <c r="F85" s="52"/>
    </row>
    <row r="86" spans="1:6" hidden="1" x14ac:dyDescent="0.2">
      <c r="A86" s="52">
        <v>6341</v>
      </c>
      <c r="B86" s="52" t="s">
        <v>173</v>
      </c>
      <c r="C86" s="68">
        <v>6780.3</v>
      </c>
      <c r="D86" s="58">
        <v>0</v>
      </c>
      <c r="E86" s="68">
        <f t="shared" si="1"/>
        <v>6780.3</v>
      </c>
      <c r="F86" s="52"/>
    </row>
    <row r="87" spans="1:6" hidden="1" x14ac:dyDescent="0.2">
      <c r="A87" s="52">
        <v>6342</v>
      </c>
      <c r="B87" s="52" t="s">
        <v>174</v>
      </c>
      <c r="C87" s="68">
        <v>187676.83</v>
      </c>
      <c r="D87" s="58">
        <v>0</v>
      </c>
      <c r="E87" s="68">
        <f t="shared" si="1"/>
        <v>187676.83</v>
      </c>
      <c r="F87" s="52"/>
    </row>
    <row r="88" spans="1:6" hidden="1" x14ac:dyDescent="0.2">
      <c r="A88" s="52">
        <v>6381</v>
      </c>
      <c r="B88" s="52" t="s">
        <v>175</v>
      </c>
      <c r="C88" s="68">
        <v>100000</v>
      </c>
      <c r="D88" s="58">
        <v>0</v>
      </c>
      <c r="E88" s="68">
        <f t="shared" si="1"/>
        <v>100000</v>
      </c>
      <c r="F88" s="52"/>
    </row>
    <row r="89" spans="1:6" x14ac:dyDescent="0.2">
      <c r="A89" s="52" t="s">
        <v>141</v>
      </c>
      <c r="B89" s="52" t="s">
        <v>142</v>
      </c>
      <c r="C89" s="68">
        <v>462100</v>
      </c>
      <c r="D89" s="58">
        <v>0</v>
      </c>
      <c r="E89" s="68">
        <f t="shared" si="1"/>
        <v>462100</v>
      </c>
      <c r="F89" s="52"/>
    </row>
    <row r="90" spans="1:6" hidden="1" x14ac:dyDescent="0.2">
      <c r="A90" s="52">
        <v>641</v>
      </c>
      <c r="B90" s="52" t="s">
        <v>176</v>
      </c>
      <c r="C90" s="68">
        <v>100</v>
      </c>
      <c r="D90" s="58">
        <v>0</v>
      </c>
      <c r="E90" s="68">
        <f t="shared" si="1"/>
        <v>100</v>
      </c>
      <c r="F90" s="52"/>
    </row>
    <row r="91" spans="1:6" hidden="1" x14ac:dyDescent="0.2">
      <c r="A91" s="52">
        <v>642</v>
      </c>
      <c r="B91" s="52" t="s">
        <v>177</v>
      </c>
      <c r="C91" s="68">
        <v>6000</v>
      </c>
      <c r="D91" s="58">
        <v>0</v>
      </c>
      <c r="E91" s="68">
        <f t="shared" si="1"/>
        <v>6000</v>
      </c>
      <c r="F91" s="52"/>
    </row>
    <row r="92" spans="1:6" hidden="1" x14ac:dyDescent="0.2">
      <c r="A92" s="52">
        <v>642</v>
      </c>
      <c r="B92" s="52" t="s">
        <v>178</v>
      </c>
      <c r="C92" s="68">
        <v>15000</v>
      </c>
      <c r="D92" s="58">
        <v>0</v>
      </c>
      <c r="E92" s="68">
        <f t="shared" si="1"/>
        <v>15000</v>
      </c>
      <c r="F92" s="52"/>
    </row>
    <row r="93" spans="1:6" hidden="1" x14ac:dyDescent="0.2">
      <c r="A93" s="52">
        <v>642</v>
      </c>
      <c r="B93" s="52" t="s">
        <v>179</v>
      </c>
      <c r="C93" s="68">
        <v>240000</v>
      </c>
      <c r="D93" s="58">
        <v>0</v>
      </c>
      <c r="E93" s="68">
        <f t="shared" si="1"/>
        <v>240000</v>
      </c>
      <c r="F93" s="52"/>
    </row>
    <row r="94" spans="1:6" hidden="1" x14ac:dyDescent="0.2">
      <c r="A94" s="52">
        <v>642</v>
      </c>
      <c r="B94" s="52" t="s">
        <v>180</v>
      </c>
      <c r="C94" s="68">
        <v>200000</v>
      </c>
      <c r="D94" s="58">
        <v>0</v>
      </c>
      <c r="E94" s="68">
        <f t="shared" si="1"/>
        <v>200000</v>
      </c>
      <c r="F94" s="52"/>
    </row>
    <row r="95" spans="1:6" hidden="1" x14ac:dyDescent="0.2">
      <c r="A95" s="52">
        <v>642</v>
      </c>
      <c r="B95" s="52" t="s">
        <v>181</v>
      </c>
      <c r="C95" s="68">
        <v>1000</v>
      </c>
      <c r="D95" s="58">
        <v>0</v>
      </c>
      <c r="E95" s="68">
        <f t="shared" si="1"/>
        <v>1000</v>
      </c>
      <c r="F95" s="52"/>
    </row>
    <row r="96" spans="1:6" x14ac:dyDescent="0.2">
      <c r="A96" s="52" t="s">
        <v>143</v>
      </c>
      <c r="B96" s="52" t="s">
        <v>144</v>
      </c>
      <c r="C96" s="68">
        <v>1321000</v>
      </c>
      <c r="D96" s="58">
        <v>0</v>
      </c>
      <c r="E96" s="68">
        <f t="shared" si="1"/>
        <v>1321000</v>
      </c>
      <c r="F96" s="52"/>
    </row>
    <row r="97" spans="1:6" hidden="1" x14ac:dyDescent="0.2">
      <c r="A97" s="52">
        <v>651</v>
      </c>
      <c r="B97" s="52" t="s">
        <v>182</v>
      </c>
      <c r="C97" s="68">
        <v>500</v>
      </c>
      <c r="D97" s="58">
        <v>0</v>
      </c>
      <c r="E97" s="68">
        <f t="shared" si="1"/>
        <v>500</v>
      </c>
      <c r="F97" s="52"/>
    </row>
    <row r="98" spans="1:6" hidden="1" x14ac:dyDescent="0.2">
      <c r="A98" s="52">
        <v>652</v>
      </c>
      <c r="B98" s="52" t="s">
        <v>189</v>
      </c>
      <c r="C98" s="68">
        <v>5500</v>
      </c>
      <c r="D98" s="58">
        <v>0</v>
      </c>
      <c r="E98" s="68">
        <f t="shared" si="1"/>
        <v>5500</v>
      </c>
      <c r="F98" s="52"/>
    </row>
    <row r="99" spans="1:6" hidden="1" x14ac:dyDescent="0.2">
      <c r="A99" s="52">
        <v>653</v>
      </c>
      <c r="B99" s="52" t="s">
        <v>183</v>
      </c>
      <c r="C99" s="68">
        <v>1315000</v>
      </c>
      <c r="D99" s="58">
        <v>0</v>
      </c>
      <c r="E99" s="68">
        <f t="shared" si="1"/>
        <v>1315000</v>
      </c>
      <c r="F99" s="52"/>
    </row>
    <row r="100" spans="1:6" x14ac:dyDescent="0.2">
      <c r="A100" s="53">
        <v>66</v>
      </c>
      <c r="B100" s="52" t="s">
        <v>145</v>
      </c>
      <c r="C100" s="68">
        <v>49500</v>
      </c>
      <c r="D100" s="68">
        <v>23000</v>
      </c>
      <c r="E100" s="68">
        <f t="shared" si="1"/>
        <v>72500</v>
      </c>
      <c r="F100" s="52"/>
    </row>
    <row r="101" spans="1:6" hidden="1" x14ac:dyDescent="0.2">
      <c r="A101" s="53">
        <v>661</v>
      </c>
      <c r="B101" s="52" t="s">
        <v>184</v>
      </c>
      <c r="C101" s="68">
        <v>8000</v>
      </c>
      <c r="D101" s="58">
        <v>0</v>
      </c>
      <c r="E101" s="68">
        <f t="shared" si="1"/>
        <v>8000</v>
      </c>
      <c r="F101" s="52"/>
    </row>
    <row r="102" spans="1:6" hidden="1" x14ac:dyDescent="0.2">
      <c r="A102" s="53">
        <v>663</v>
      </c>
      <c r="B102" s="52" t="s">
        <v>185</v>
      </c>
      <c r="C102" s="68">
        <v>6500</v>
      </c>
      <c r="D102" s="58">
        <v>0</v>
      </c>
      <c r="E102" s="68">
        <f t="shared" si="1"/>
        <v>6500</v>
      </c>
      <c r="F102" s="52"/>
    </row>
    <row r="103" spans="1:6" hidden="1" x14ac:dyDescent="0.2">
      <c r="A103" s="53">
        <v>663</v>
      </c>
      <c r="B103" s="52" t="s">
        <v>186</v>
      </c>
      <c r="C103" s="68">
        <v>35000</v>
      </c>
      <c r="D103" s="58">
        <v>0</v>
      </c>
      <c r="E103" s="68">
        <f t="shared" si="1"/>
        <v>35000</v>
      </c>
      <c r="F103" s="52"/>
    </row>
    <row r="104" spans="1:6" x14ac:dyDescent="0.2">
      <c r="A104" s="53">
        <v>67</v>
      </c>
      <c r="B104" s="52" t="s">
        <v>192</v>
      </c>
      <c r="C104" s="68">
        <v>130000</v>
      </c>
      <c r="D104" s="58">
        <v>0</v>
      </c>
      <c r="E104" s="68">
        <f t="shared" si="1"/>
        <v>130000</v>
      </c>
      <c r="F104" s="52"/>
    </row>
    <row r="105" spans="1:6" hidden="1" x14ac:dyDescent="0.2">
      <c r="A105" s="52">
        <v>671</v>
      </c>
      <c r="B105" s="52" t="s">
        <v>193</v>
      </c>
      <c r="C105" s="68">
        <v>130000</v>
      </c>
      <c r="D105" s="58">
        <v>0</v>
      </c>
      <c r="E105" s="68">
        <f t="shared" si="1"/>
        <v>130000</v>
      </c>
      <c r="F105" s="52"/>
    </row>
    <row r="106" spans="1:6" x14ac:dyDescent="0.2">
      <c r="A106" s="53">
        <v>7</v>
      </c>
      <c r="B106" s="52" t="s">
        <v>146</v>
      </c>
      <c r="C106" s="54">
        <v>12000</v>
      </c>
      <c r="D106" s="75">
        <v>0</v>
      </c>
      <c r="E106" s="54">
        <f t="shared" si="1"/>
        <v>12000</v>
      </c>
      <c r="F106" s="52"/>
    </row>
    <row r="107" spans="1:6" x14ac:dyDescent="0.2">
      <c r="A107" s="53">
        <v>71</v>
      </c>
      <c r="B107" s="52" t="s">
        <v>219</v>
      </c>
      <c r="C107" s="68">
        <v>10000</v>
      </c>
      <c r="D107" s="58">
        <v>0</v>
      </c>
      <c r="E107" s="68">
        <f t="shared" si="1"/>
        <v>10000</v>
      </c>
      <c r="F107" s="52"/>
    </row>
    <row r="108" spans="1:6" hidden="1" x14ac:dyDescent="0.2">
      <c r="A108" s="52">
        <v>711</v>
      </c>
      <c r="B108" s="52" t="s">
        <v>187</v>
      </c>
      <c r="C108" s="68">
        <v>10000</v>
      </c>
      <c r="D108" s="58">
        <v>0</v>
      </c>
      <c r="E108" s="68">
        <f t="shared" si="1"/>
        <v>10000</v>
      </c>
      <c r="F108" s="52"/>
    </row>
    <row r="109" spans="1:6" x14ac:dyDescent="0.2">
      <c r="A109" s="53">
        <v>72</v>
      </c>
      <c r="B109" s="52" t="s">
        <v>220</v>
      </c>
      <c r="C109" s="68">
        <v>2000</v>
      </c>
      <c r="D109" s="58">
        <v>0</v>
      </c>
      <c r="E109" s="68">
        <f t="shared" si="1"/>
        <v>2000</v>
      </c>
      <c r="F109" s="52"/>
    </row>
    <row r="110" spans="1:6" x14ac:dyDescent="0.2">
      <c r="A110" s="53">
        <v>721</v>
      </c>
      <c r="B110" s="52" t="s">
        <v>188</v>
      </c>
      <c r="C110" s="68">
        <v>2000</v>
      </c>
      <c r="D110" s="58">
        <v>0</v>
      </c>
      <c r="E110" s="68">
        <f t="shared" si="1"/>
        <v>2000</v>
      </c>
      <c r="F110" s="52"/>
    </row>
    <row r="111" spans="1:6" x14ac:dyDescent="0.2">
      <c r="A111" s="52" t="s">
        <v>225</v>
      </c>
      <c r="B111" s="52"/>
      <c r="C111" s="74">
        <f>SUM(C112+C120)</f>
        <v>6896182.7299999995</v>
      </c>
      <c r="D111" s="58">
        <f>D112+D120</f>
        <v>183563.2</v>
      </c>
      <c r="E111" s="74">
        <f>C111+D111</f>
        <v>7079745.9299999997</v>
      </c>
      <c r="F111" s="52"/>
    </row>
    <row r="112" spans="1:6" x14ac:dyDescent="0.2">
      <c r="A112" s="52" t="s">
        <v>120</v>
      </c>
      <c r="B112" s="52" t="s">
        <v>121</v>
      </c>
      <c r="C112" s="68">
        <v>1247744.4600000002</v>
      </c>
      <c r="D112" s="58">
        <f>D114</f>
        <v>13928.2</v>
      </c>
      <c r="E112" s="68">
        <f t="shared" si="1"/>
        <v>1261672.6600000001</v>
      </c>
      <c r="F112" s="52"/>
    </row>
    <row r="113" spans="1:6" x14ac:dyDescent="0.2">
      <c r="A113" s="52" t="s">
        <v>147</v>
      </c>
      <c r="B113" s="52" t="s">
        <v>148</v>
      </c>
      <c r="C113" s="68">
        <v>663872.52</v>
      </c>
      <c r="D113" s="58">
        <v>0</v>
      </c>
      <c r="E113" s="68">
        <f t="shared" si="1"/>
        <v>663872.52</v>
      </c>
      <c r="F113" s="52"/>
    </row>
    <row r="114" spans="1:6" x14ac:dyDescent="0.2">
      <c r="A114" s="52" t="s">
        <v>149</v>
      </c>
      <c r="B114" s="52" t="s">
        <v>150</v>
      </c>
      <c r="C114" s="68">
        <v>432288.78</v>
      </c>
      <c r="D114" s="58">
        <v>13928.2</v>
      </c>
      <c r="E114" s="68">
        <f t="shared" si="1"/>
        <v>446216.98000000004</v>
      </c>
      <c r="F114" s="52"/>
    </row>
    <row r="115" spans="1:6" x14ac:dyDescent="0.2">
      <c r="A115" s="52" t="s">
        <v>151</v>
      </c>
      <c r="B115" s="52" t="s">
        <v>152</v>
      </c>
      <c r="C115" s="68">
        <v>3500</v>
      </c>
      <c r="D115" s="58">
        <v>0</v>
      </c>
      <c r="E115" s="68">
        <f t="shared" si="1"/>
        <v>3500</v>
      </c>
      <c r="F115" s="52"/>
    </row>
    <row r="116" spans="1:6" x14ac:dyDescent="0.2">
      <c r="A116" s="53">
        <v>35</v>
      </c>
      <c r="B116" s="52" t="s">
        <v>163</v>
      </c>
      <c r="C116" s="68">
        <v>30000</v>
      </c>
      <c r="D116" s="58">
        <v>0</v>
      </c>
      <c r="E116" s="68">
        <f t="shared" si="1"/>
        <v>30000</v>
      </c>
      <c r="F116" s="52"/>
    </row>
    <row r="117" spans="1:6" x14ac:dyDescent="0.2">
      <c r="A117" s="52" t="s">
        <v>153</v>
      </c>
      <c r="B117" s="52" t="s">
        <v>154</v>
      </c>
      <c r="C117" s="68">
        <v>31448.84</v>
      </c>
      <c r="D117" s="58">
        <v>0</v>
      </c>
      <c r="E117" s="68">
        <f t="shared" si="1"/>
        <v>31448.84</v>
      </c>
      <c r="F117" s="52"/>
    </row>
    <row r="118" spans="1:6" x14ac:dyDescent="0.2">
      <c r="A118" s="52" t="s">
        <v>155</v>
      </c>
      <c r="B118" s="52" t="s">
        <v>156</v>
      </c>
      <c r="C118" s="68">
        <v>67100</v>
      </c>
      <c r="D118" s="58">
        <v>0</v>
      </c>
      <c r="E118" s="68">
        <f t="shared" si="1"/>
        <v>67100</v>
      </c>
      <c r="F118" s="52"/>
    </row>
    <row r="119" spans="1:6" x14ac:dyDescent="0.2">
      <c r="A119" s="52" t="s">
        <v>157</v>
      </c>
      <c r="B119" s="52" t="s">
        <v>158</v>
      </c>
      <c r="C119" s="68">
        <v>19534.32</v>
      </c>
      <c r="D119" s="58">
        <v>0</v>
      </c>
      <c r="E119" s="68">
        <f t="shared" si="1"/>
        <v>19534.32</v>
      </c>
      <c r="F119" s="52"/>
    </row>
    <row r="120" spans="1:6" x14ac:dyDescent="0.2">
      <c r="A120" s="52" t="s">
        <v>122</v>
      </c>
      <c r="B120" s="52" t="s">
        <v>123</v>
      </c>
      <c r="C120" s="54">
        <v>5648438.2699999996</v>
      </c>
      <c r="D120" s="75">
        <f>SUM(D121:D123)</f>
        <v>169635</v>
      </c>
      <c r="E120" s="54">
        <f t="shared" si="1"/>
        <v>5818073.2699999996</v>
      </c>
      <c r="F120" s="52"/>
    </row>
    <row r="121" spans="1:6" x14ac:dyDescent="0.2">
      <c r="A121" s="53">
        <v>41</v>
      </c>
      <c r="B121" s="52" t="s">
        <v>221</v>
      </c>
      <c r="C121" s="68">
        <v>260347.28999999998</v>
      </c>
      <c r="D121" s="58">
        <v>0</v>
      </c>
      <c r="E121" s="68">
        <f t="shared" si="1"/>
        <v>260347.28999999998</v>
      </c>
      <c r="F121" s="52"/>
    </row>
    <row r="122" spans="1:6" x14ac:dyDescent="0.2">
      <c r="A122" s="52" t="s">
        <v>159</v>
      </c>
      <c r="B122" s="52" t="s">
        <v>160</v>
      </c>
      <c r="C122" s="68">
        <v>5358090.9799999995</v>
      </c>
      <c r="D122" s="68">
        <v>169635</v>
      </c>
      <c r="E122" s="68">
        <f t="shared" si="1"/>
        <v>5527725.9799999995</v>
      </c>
      <c r="F122" s="52"/>
    </row>
    <row r="123" spans="1:6" x14ac:dyDescent="0.2">
      <c r="A123" s="52" t="s">
        <v>161</v>
      </c>
      <c r="B123" s="52" t="s">
        <v>162</v>
      </c>
      <c r="C123" s="68">
        <v>30000</v>
      </c>
      <c r="D123" s="58">
        <v>0</v>
      </c>
      <c r="E123" s="68">
        <f t="shared" si="1"/>
        <v>30000</v>
      </c>
      <c r="F123" s="52"/>
    </row>
    <row r="124" spans="1:6" x14ac:dyDescent="0.2">
      <c r="A124" s="52"/>
      <c r="B124" s="52"/>
      <c r="C124" s="52"/>
      <c r="D124" s="52"/>
      <c r="E124" s="52"/>
      <c r="F124" s="52"/>
    </row>
    <row r="125" spans="1:6" x14ac:dyDescent="0.2">
      <c r="A125" s="52" t="s">
        <v>267</v>
      </c>
      <c r="B125" s="52"/>
      <c r="C125" s="52"/>
      <c r="D125" s="52"/>
      <c r="E125" s="52"/>
      <c r="F125" s="52"/>
    </row>
    <row r="126" spans="1:6" x14ac:dyDescent="0.2">
      <c r="A126" s="53">
        <v>9</v>
      </c>
      <c r="B126" s="52" t="s">
        <v>260</v>
      </c>
      <c r="C126" s="68">
        <v>0</v>
      </c>
      <c r="D126" s="68">
        <v>37894.449999999997</v>
      </c>
      <c r="E126" s="68">
        <v>37894.449999999997</v>
      </c>
      <c r="F126" s="52"/>
    </row>
    <row r="127" spans="1:6" x14ac:dyDescent="0.2">
      <c r="A127" s="53">
        <v>92</v>
      </c>
      <c r="B127" s="52" t="s">
        <v>262</v>
      </c>
      <c r="C127" s="68">
        <v>0</v>
      </c>
      <c r="D127" s="68">
        <v>37894.449999999997</v>
      </c>
      <c r="E127" s="68">
        <v>37894.449999999997</v>
      </c>
      <c r="F127" s="52"/>
    </row>
  </sheetData>
  <mergeCells count="9">
    <mergeCell ref="A59:B59"/>
    <mergeCell ref="A64:B64"/>
    <mergeCell ref="A13:B13"/>
    <mergeCell ref="A1:B1"/>
    <mergeCell ref="A2:B2"/>
    <mergeCell ref="A3:B3"/>
    <mergeCell ref="A4:B4"/>
    <mergeCell ref="A5:B5"/>
    <mergeCell ref="B7:C7"/>
  </mergeCells>
  <pageMargins left="0.75" right="0.75" top="1" bottom="1" header="0.5" footer="0.5"/>
  <pageSetup scale="51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16"/>
  <sheetViews>
    <sheetView workbookViewId="0">
      <selection activeCell="F17" sqref="F17"/>
    </sheetView>
  </sheetViews>
  <sheetFormatPr defaultRowHeight="15" x14ac:dyDescent="0.25"/>
  <cols>
    <col min="1" max="1" width="28.7109375" bestFit="1" customWidth="1"/>
    <col min="2" max="2" width="21.28515625" style="95" customWidth="1"/>
    <col min="3" max="3" width="16.140625" style="95" customWidth="1"/>
    <col min="4" max="4" width="19.85546875" style="95" customWidth="1"/>
  </cols>
  <sheetData>
    <row r="3" spans="1:4" x14ac:dyDescent="0.25">
      <c r="A3" s="79" t="s">
        <v>222</v>
      </c>
      <c r="B3" s="79"/>
    </row>
    <row r="5" spans="1:4" ht="30" x14ac:dyDescent="0.25">
      <c r="A5" s="44"/>
      <c r="B5" s="96" t="s">
        <v>245</v>
      </c>
      <c r="C5" s="96" t="s">
        <v>246</v>
      </c>
      <c r="D5" s="96" t="s">
        <v>247</v>
      </c>
    </row>
    <row r="6" spans="1:4" x14ac:dyDescent="0.25">
      <c r="A6" s="44"/>
      <c r="B6" s="91" t="s">
        <v>133</v>
      </c>
      <c r="C6" s="98"/>
      <c r="D6" s="98"/>
    </row>
    <row r="7" spans="1:4" x14ac:dyDescent="0.25">
      <c r="A7" s="77" t="s">
        <v>226</v>
      </c>
      <c r="B7" s="92">
        <f>SUM(B8:B10)</f>
        <v>6896182.7300000004</v>
      </c>
      <c r="C7" s="92">
        <f>SUM(C8:C10)</f>
        <v>145668.75</v>
      </c>
      <c r="D7" s="92">
        <f>SUM(B7+C7)</f>
        <v>7041851.4800000004</v>
      </c>
    </row>
    <row r="8" spans="1:4" x14ac:dyDescent="0.25">
      <c r="A8" s="78" t="s">
        <v>227</v>
      </c>
      <c r="B8" s="93">
        <v>1136377.31</v>
      </c>
      <c r="C8" s="99">
        <v>0</v>
      </c>
      <c r="D8" s="99">
        <f t="shared" ref="D8:D14" si="0">SUM(B8+C8)</f>
        <v>1136377.31</v>
      </c>
    </row>
    <row r="9" spans="1:4" x14ac:dyDescent="0.25">
      <c r="A9" s="78" t="s">
        <v>223</v>
      </c>
      <c r="B9" s="93">
        <v>1533000</v>
      </c>
      <c r="C9" s="99">
        <v>0</v>
      </c>
      <c r="D9" s="99">
        <f t="shared" si="0"/>
        <v>1533000</v>
      </c>
    </row>
    <row r="10" spans="1:4" x14ac:dyDescent="0.25">
      <c r="A10" s="78" t="s">
        <v>224</v>
      </c>
      <c r="B10" s="93">
        <v>4226805.42</v>
      </c>
      <c r="C10" s="93">
        <v>145668.75</v>
      </c>
      <c r="D10" s="93">
        <f t="shared" si="0"/>
        <v>4372474.17</v>
      </c>
    </row>
    <row r="11" spans="1:4" x14ac:dyDescent="0.25">
      <c r="A11" s="77" t="s">
        <v>225</v>
      </c>
      <c r="B11" s="92">
        <f>SUM(B12:B14)</f>
        <v>6896182.7300000004</v>
      </c>
      <c r="C11" s="92">
        <f>SUM(C12:C15)</f>
        <v>183563.2</v>
      </c>
      <c r="D11" s="92">
        <f t="shared" si="0"/>
        <v>7079745.9300000006</v>
      </c>
    </row>
    <row r="12" spans="1:4" x14ac:dyDescent="0.25">
      <c r="A12" s="78" t="s">
        <v>228</v>
      </c>
      <c r="B12" s="93">
        <v>1136377.31</v>
      </c>
      <c r="C12" s="99">
        <v>0</v>
      </c>
      <c r="D12" s="99">
        <f t="shared" si="0"/>
        <v>1136377.31</v>
      </c>
    </row>
    <row r="13" spans="1:4" x14ac:dyDescent="0.25">
      <c r="A13" s="78" t="s">
        <v>229</v>
      </c>
      <c r="B13" s="93">
        <v>1533000</v>
      </c>
      <c r="C13" s="99">
        <v>0</v>
      </c>
      <c r="D13" s="99">
        <f t="shared" si="0"/>
        <v>1533000</v>
      </c>
    </row>
    <row r="14" spans="1:4" x14ac:dyDescent="0.25">
      <c r="A14" s="78" t="s">
        <v>224</v>
      </c>
      <c r="B14" s="93">
        <v>4226805.42</v>
      </c>
      <c r="C14" s="93">
        <v>145668.75</v>
      </c>
      <c r="D14" s="93">
        <f t="shared" si="0"/>
        <v>4372474.17</v>
      </c>
    </row>
    <row r="15" spans="1:4" x14ac:dyDescent="0.25">
      <c r="A15" s="78" t="s">
        <v>266</v>
      </c>
      <c r="B15" s="93">
        <v>0</v>
      </c>
      <c r="C15" s="93">
        <v>37894.449999999997</v>
      </c>
      <c r="D15" s="93">
        <f>C15</f>
        <v>37894.449999999997</v>
      </c>
    </row>
    <row r="16" spans="1:4" x14ac:dyDescent="0.25">
      <c r="B16" s="94"/>
    </row>
  </sheetData>
  <mergeCells count="1">
    <mergeCell ref="A3:B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D25"/>
  <sheetViews>
    <sheetView workbookViewId="0">
      <selection activeCell="I26" sqref="I26"/>
    </sheetView>
  </sheetViews>
  <sheetFormatPr defaultRowHeight="15" x14ac:dyDescent="0.25"/>
  <cols>
    <col min="1" max="1" width="45.85546875" style="95" customWidth="1"/>
    <col min="2" max="2" width="14.7109375" style="95" customWidth="1"/>
    <col min="3" max="3" width="12" style="95" customWidth="1"/>
    <col min="4" max="4" width="13" style="95" customWidth="1"/>
  </cols>
  <sheetData>
    <row r="2" spans="1:4" x14ac:dyDescent="0.25">
      <c r="A2" s="111" t="s">
        <v>217</v>
      </c>
    </row>
    <row r="5" spans="1:4" ht="39" x14ac:dyDescent="0.25">
      <c r="A5" s="97"/>
      <c r="B5" s="100" t="s">
        <v>248</v>
      </c>
      <c r="C5" s="100" t="s">
        <v>240</v>
      </c>
      <c r="D5" s="100" t="s">
        <v>247</v>
      </c>
    </row>
    <row r="6" spans="1:4" x14ac:dyDescent="0.25">
      <c r="A6" s="97"/>
      <c r="B6" s="100" t="s">
        <v>133</v>
      </c>
      <c r="C6" s="100" t="s">
        <v>133</v>
      </c>
      <c r="D6" s="100" t="s">
        <v>133</v>
      </c>
    </row>
    <row r="7" spans="1:4" x14ac:dyDescent="0.25">
      <c r="A7" s="90"/>
      <c r="B7" s="101"/>
      <c r="C7" s="101"/>
      <c r="D7" s="101"/>
    </row>
    <row r="8" spans="1:4" x14ac:dyDescent="0.25">
      <c r="A8" s="97" t="s">
        <v>107</v>
      </c>
      <c r="B8" s="102">
        <f>B9+B13+B11+B16+B18+B21+B23</f>
        <v>6896182.7299999995</v>
      </c>
      <c r="C8" s="102">
        <f>C13+C18</f>
        <v>183563.2</v>
      </c>
      <c r="D8" s="102">
        <f>SUM(B8+C8)</f>
        <v>7079745.9299999997</v>
      </c>
    </row>
    <row r="9" spans="1:4" x14ac:dyDescent="0.25">
      <c r="A9" s="106" t="s">
        <v>199</v>
      </c>
      <c r="B9" s="103">
        <f>B10</f>
        <v>490270.68</v>
      </c>
      <c r="C9" s="103">
        <v>0</v>
      </c>
      <c r="D9" s="103">
        <f t="shared" ref="D9:D25" si="0">SUM(B9+C9)</f>
        <v>490270.68</v>
      </c>
    </row>
    <row r="10" spans="1:4" ht="26.25" x14ac:dyDescent="0.25">
      <c r="A10" s="107" t="s">
        <v>200</v>
      </c>
      <c r="B10" s="104">
        <v>490270.68</v>
      </c>
      <c r="C10" s="104">
        <v>0</v>
      </c>
      <c r="D10" s="104">
        <f t="shared" si="0"/>
        <v>490270.68</v>
      </c>
    </row>
    <row r="11" spans="1:4" ht="26.25" x14ac:dyDescent="0.25">
      <c r="A11" s="106" t="s">
        <v>201</v>
      </c>
      <c r="B11" s="103">
        <f>B12</f>
        <v>34000</v>
      </c>
      <c r="C11" s="103">
        <v>0</v>
      </c>
      <c r="D11" s="103">
        <f t="shared" si="0"/>
        <v>34000</v>
      </c>
    </row>
    <row r="12" spans="1:4" ht="26.25" x14ac:dyDescent="0.25">
      <c r="A12" s="107" t="s">
        <v>202</v>
      </c>
      <c r="B12" s="104">
        <v>34000</v>
      </c>
      <c r="C12" s="104">
        <v>0</v>
      </c>
      <c r="D12" s="104">
        <f t="shared" si="0"/>
        <v>34000</v>
      </c>
    </row>
    <row r="13" spans="1:4" x14ac:dyDescent="0.25">
      <c r="A13" s="108" t="s">
        <v>203</v>
      </c>
      <c r="B13" s="103">
        <f>B14+B15</f>
        <v>3046920.57</v>
      </c>
      <c r="C13" s="103">
        <f>C14</f>
        <v>13928.2</v>
      </c>
      <c r="D13" s="103">
        <f t="shared" si="0"/>
        <v>3060848.77</v>
      </c>
    </row>
    <row r="14" spans="1:4" ht="26.25" x14ac:dyDescent="0.25">
      <c r="A14" s="109" t="s">
        <v>216</v>
      </c>
      <c r="B14" s="104">
        <v>120000</v>
      </c>
      <c r="C14" s="104">
        <v>13928.2</v>
      </c>
      <c r="D14" s="104">
        <f t="shared" si="0"/>
        <v>133928.20000000001</v>
      </c>
    </row>
    <row r="15" spans="1:4" x14ac:dyDescent="0.25">
      <c r="A15" s="109" t="s">
        <v>204</v>
      </c>
      <c r="B15" s="104">
        <v>2926920.57</v>
      </c>
      <c r="C15" s="104">
        <v>0</v>
      </c>
      <c r="D15" s="104">
        <f t="shared" si="0"/>
        <v>2926920.57</v>
      </c>
    </row>
    <row r="16" spans="1:4" x14ac:dyDescent="0.25">
      <c r="A16" s="106" t="s">
        <v>205</v>
      </c>
      <c r="B16" s="103">
        <f>B17</f>
        <v>114798.75</v>
      </c>
      <c r="C16" s="103">
        <v>0</v>
      </c>
      <c r="D16" s="103">
        <f t="shared" si="0"/>
        <v>114798.75</v>
      </c>
    </row>
    <row r="17" spans="1:4" ht="26.25" x14ac:dyDescent="0.25">
      <c r="A17" s="107" t="s">
        <v>206</v>
      </c>
      <c r="B17" s="104">
        <v>114798.75</v>
      </c>
      <c r="C17" s="104">
        <v>0</v>
      </c>
      <c r="D17" s="104">
        <f t="shared" si="0"/>
        <v>114798.75</v>
      </c>
    </row>
    <row r="18" spans="1:4" ht="26.25" x14ac:dyDescent="0.25">
      <c r="A18" s="106" t="s">
        <v>207</v>
      </c>
      <c r="B18" s="103">
        <f>SUM(B19+B20)</f>
        <v>2882156.53</v>
      </c>
      <c r="C18" s="103">
        <f>C19</f>
        <v>169635</v>
      </c>
      <c r="D18" s="103">
        <f t="shared" si="0"/>
        <v>3051791.53</v>
      </c>
    </row>
    <row r="19" spans="1:4" s="34" customFormat="1" ht="26.25" x14ac:dyDescent="0.25">
      <c r="A19" s="110" t="s">
        <v>218</v>
      </c>
      <c r="B19" s="105">
        <v>2721656.53</v>
      </c>
      <c r="C19" s="105">
        <v>169635</v>
      </c>
      <c r="D19" s="105">
        <f t="shared" si="0"/>
        <v>2891291.53</v>
      </c>
    </row>
    <row r="20" spans="1:4" x14ac:dyDescent="0.25">
      <c r="A20" s="107" t="s">
        <v>208</v>
      </c>
      <c r="B20" s="104">
        <v>160500</v>
      </c>
      <c r="C20" s="104">
        <v>0</v>
      </c>
      <c r="D20" s="104">
        <f t="shared" si="0"/>
        <v>160500</v>
      </c>
    </row>
    <row r="21" spans="1:4" x14ac:dyDescent="0.25">
      <c r="A21" s="106" t="s">
        <v>209</v>
      </c>
      <c r="B21" s="103">
        <v>160012</v>
      </c>
      <c r="C21" s="103">
        <v>0</v>
      </c>
      <c r="D21" s="103">
        <f t="shared" si="0"/>
        <v>160012</v>
      </c>
    </row>
    <row r="22" spans="1:4" ht="26.25" x14ac:dyDescent="0.25">
      <c r="A22" s="107" t="s">
        <v>210</v>
      </c>
      <c r="B22" s="104">
        <f>SUM('Posebni dio'!D360)</f>
        <v>424224</v>
      </c>
      <c r="C22" s="104">
        <v>0</v>
      </c>
      <c r="D22" s="104">
        <f t="shared" si="0"/>
        <v>424224</v>
      </c>
    </row>
    <row r="23" spans="1:4" x14ac:dyDescent="0.25">
      <c r="A23" s="106" t="s">
        <v>211</v>
      </c>
      <c r="B23" s="103">
        <f>B24+B25</f>
        <v>168024.2</v>
      </c>
      <c r="C23" s="103">
        <v>0</v>
      </c>
      <c r="D23" s="103">
        <f t="shared" si="0"/>
        <v>168024.2</v>
      </c>
    </row>
    <row r="24" spans="1:4" x14ac:dyDescent="0.25">
      <c r="A24" s="107" t="s">
        <v>212</v>
      </c>
      <c r="B24" s="104">
        <v>164924.20000000001</v>
      </c>
      <c r="C24" s="104">
        <v>0</v>
      </c>
      <c r="D24" s="104">
        <f t="shared" si="0"/>
        <v>164924.20000000001</v>
      </c>
    </row>
    <row r="25" spans="1:4" x14ac:dyDescent="0.25">
      <c r="A25" s="107" t="s">
        <v>213</v>
      </c>
      <c r="B25" s="104">
        <v>3100</v>
      </c>
      <c r="C25" s="104">
        <v>0</v>
      </c>
      <c r="D25" s="104">
        <f t="shared" si="0"/>
        <v>3100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F21"/>
  <sheetViews>
    <sheetView workbookViewId="0">
      <selection activeCell="A13" sqref="A13:XFD13"/>
    </sheetView>
  </sheetViews>
  <sheetFormatPr defaultRowHeight="15" x14ac:dyDescent="0.25"/>
  <cols>
    <col min="1" max="1" width="35.85546875" customWidth="1"/>
    <col min="2" max="2" width="35.140625" customWidth="1"/>
    <col min="3" max="3" width="10.7109375" customWidth="1"/>
    <col min="4" max="5" width="12.5703125" bestFit="1" customWidth="1"/>
  </cols>
  <sheetData>
    <row r="2" spans="1:6" x14ac:dyDescent="0.25">
      <c r="A2" s="36" t="s">
        <v>234</v>
      </c>
    </row>
    <row r="4" spans="1:6" x14ac:dyDescent="0.25">
      <c r="A4" s="112"/>
      <c r="B4" s="112"/>
      <c r="C4" s="113" t="s">
        <v>235</v>
      </c>
      <c r="D4" s="41"/>
      <c r="E4" s="41"/>
    </row>
    <row r="5" spans="1:6" x14ac:dyDescent="0.25">
      <c r="A5" s="112"/>
      <c r="B5" s="112"/>
      <c r="C5" s="113"/>
      <c r="D5" s="41"/>
      <c r="E5" s="41"/>
    </row>
    <row r="6" spans="1:6" x14ac:dyDescent="0.25">
      <c r="A6" s="117" t="s">
        <v>108</v>
      </c>
      <c r="B6" s="113" t="s">
        <v>109</v>
      </c>
      <c r="C6" s="113" t="s">
        <v>198</v>
      </c>
      <c r="D6" s="41"/>
      <c r="E6" s="41"/>
    </row>
    <row r="7" spans="1:6" x14ac:dyDescent="0.25">
      <c r="A7" s="118"/>
      <c r="B7" s="115"/>
      <c r="C7" s="115"/>
      <c r="D7" s="33"/>
      <c r="E7" s="33"/>
      <c r="F7" s="33"/>
    </row>
    <row r="8" spans="1:6" x14ac:dyDescent="0.25">
      <c r="A8" s="119" t="s">
        <v>236</v>
      </c>
      <c r="B8" s="112"/>
      <c r="C8" s="112">
        <v>0</v>
      </c>
      <c r="D8" s="40"/>
      <c r="E8" s="40"/>
      <c r="F8" s="33"/>
    </row>
    <row r="9" spans="1:6" x14ac:dyDescent="0.25">
      <c r="A9" s="120"/>
      <c r="B9" s="115"/>
      <c r="C9" s="115"/>
      <c r="D9" s="33"/>
      <c r="E9" s="33"/>
      <c r="F9" s="33"/>
    </row>
    <row r="10" spans="1:6" x14ac:dyDescent="0.25">
      <c r="A10" s="119" t="s">
        <v>237</v>
      </c>
      <c r="B10" s="112"/>
      <c r="C10" s="112">
        <v>0</v>
      </c>
      <c r="D10" s="40"/>
      <c r="E10" s="40"/>
      <c r="F10" s="38"/>
    </row>
    <row r="11" spans="1:6" x14ac:dyDescent="0.25">
      <c r="A11" s="116"/>
      <c r="B11" s="116"/>
      <c r="C11" s="116"/>
      <c r="D11" s="38"/>
      <c r="E11" s="38"/>
      <c r="F11" s="38"/>
    </row>
    <row r="12" spans="1:6" x14ac:dyDescent="0.25">
      <c r="A12" s="38"/>
      <c r="B12" s="38"/>
      <c r="C12" s="38"/>
      <c r="D12" s="38"/>
      <c r="E12" s="38"/>
      <c r="F12" s="38"/>
    </row>
    <row r="13" spans="1:6" x14ac:dyDescent="0.25">
      <c r="A13" s="35"/>
      <c r="B13" s="39"/>
      <c r="C13" s="39"/>
      <c r="D13" s="39"/>
      <c r="E13" s="39"/>
      <c r="F13" s="39"/>
    </row>
    <row r="14" spans="1:6" x14ac:dyDescent="0.25">
      <c r="A14" s="37" t="s">
        <v>238</v>
      </c>
    </row>
    <row r="16" spans="1:6" x14ac:dyDescent="0.25">
      <c r="A16" s="42"/>
      <c r="B16" s="112"/>
      <c r="C16" s="113" t="s">
        <v>235</v>
      </c>
      <c r="D16" s="41"/>
      <c r="E16" s="41"/>
    </row>
    <row r="17" spans="1:5" x14ac:dyDescent="0.25">
      <c r="A17" s="42"/>
      <c r="B17" s="112"/>
      <c r="C17" s="113"/>
      <c r="D17" s="41"/>
      <c r="E17" s="41"/>
    </row>
    <row r="18" spans="1:5" x14ac:dyDescent="0.25">
      <c r="A18" s="43" t="s">
        <v>108</v>
      </c>
      <c r="B18" s="113" t="s">
        <v>109</v>
      </c>
      <c r="C18" s="113" t="s">
        <v>198</v>
      </c>
      <c r="D18" s="41"/>
      <c r="E18" s="41"/>
    </row>
    <row r="19" spans="1:5" x14ac:dyDescent="0.25">
      <c r="A19" s="44"/>
      <c r="B19" s="114"/>
      <c r="C19" s="114"/>
    </row>
    <row r="20" spans="1:5" x14ac:dyDescent="0.25">
      <c r="A20" s="42"/>
      <c r="B20" s="112"/>
      <c r="C20" s="112">
        <v>0</v>
      </c>
      <c r="D20" s="40"/>
      <c r="E20" s="40"/>
    </row>
    <row r="21" spans="1:5" x14ac:dyDescent="0.25">
      <c r="A21" s="44"/>
      <c r="B21" s="114"/>
      <c r="C21" s="114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401"/>
  <sheetViews>
    <sheetView tabSelected="1" topLeftCell="C1" zoomScaleNormal="100" workbookViewId="0">
      <selection activeCell="N19" sqref="N19"/>
    </sheetView>
  </sheetViews>
  <sheetFormatPr defaultRowHeight="12.75" x14ac:dyDescent="0.2"/>
  <cols>
    <col min="1" max="1" width="6" style="1" hidden="1" customWidth="1"/>
    <col min="2" max="2" width="4.7109375" style="1" hidden="1" customWidth="1"/>
    <col min="3" max="3" width="91.28515625" style="45" bestFit="1" customWidth="1"/>
    <col min="4" max="4" width="18.42578125" style="125" customWidth="1"/>
    <col min="5" max="5" width="17.85546875" style="125" customWidth="1"/>
    <col min="6" max="6" width="15.7109375" style="125" customWidth="1"/>
    <col min="7" max="8" width="8.5703125" style="2" hidden="1" customWidth="1"/>
    <col min="9" max="9" width="30.42578125" style="1" hidden="1" customWidth="1"/>
    <col min="10" max="10" width="23.85546875" style="1" hidden="1" customWidth="1"/>
    <col min="11" max="11" width="12.7109375" style="1" bestFit="1" customWidth="1"/>
    <col min="12" max="12" width="15.28515625" style="1" customWidth="1"/>
    <col min="13" max="13" width="10.140625" style="1" bestFit="1" customWidth="1"/>
    <col min="14" max="16384" width="9.140625" style="1"/>
  </cols>
  <sheetData>
    <row r="1" spans="1:13" x14ac:dyDescent="0.2">
      <c r="B1" s="30"/>
      <c r="C1" s="27" t="s">
        <v>113</v>
      </c>
      <c r="I1" s="19"/>
    </row>
    <row r="2" spans="1:13" x14ac:dyDescent="0.2">
      <c r="B2" s="31"/>
      <c r="C2" s="30"/>
      <c r="I2" s="19"/>
      <c r="J2" s="29" t="s">
        <v>112</v>
      </c>
    </row>
    <row r="3" spans="1:13" s="45" customFormat="1" ht="27" customHeight="1" x14ac:dyDescent="0.2">
      <c r="A3" s="123" t="s">
        <v>275</v>
      </c>
      <c r="B3" s="123"/>
      <c r="C3" s="123"/>
      <c r="D3" s="123"/>
      <c r="E3" s="123"/>
      <c r="F3" s="123"/>
      <c r="G3" s="122"/>
      <c r="H3" s="122"/>
      <c r="I3" s="121" t="s">
        <v>111</v>
      </c>
    </row>
    <row r="4" spans="1:13" x14ac:dyDescent="0.2">
      <c r="D4" s="1"/>
      <c r="J4" s="51"/>
      <c r="K4" s="15"/>
      <c r="L4" s="15"/>
    </row>
    <row r="5" spans="1:13" ht="25.5" x14ac:dyDescent="0.2">
      <c r="D5" s="124" t="s">
        <v>274</v>
      </c>
      <c r="E5" s="124" t="s">
        <v>249</v>
      </c>
      <c r="F5" s="124" t="s">
        <v>273</v>
      </c>
      <c r="G5" s="9"/>
      <c r="H5" s="9"/>
      <c r="J5" s="51"/>
      <c r="K5" s="15"/>
    </row>
    <row r="6" spans="1:13" x14ac:dyDescent="0.2">
      <c r="D6" s="126"/>
      <c r="E6" s="126"/>
      <c r="F6" s="126"/>
      <c r="G6" s="9"/>
      <c r="H6" s="9"/>
      <c r="J6" s="26"/>
    </row>
    <row r="7" spans="1:13" ht="15.75" x14ac:dyDescent="0.25">
      <c r="A7" s="52"/>
      <c r="B7" s="52"/>
      <c r="C7" s="146" t="s">
        <v>107</v>
      </c>
      <c r="D7" s="127"/>
      <c r="E7" s="127"/>
      <c r="F7" s="127"/>
      <c r="G7" s="4"/>
      <c r="H7" s="4"/>
      <c r="J7" s="25"/>
    </row>
    <row r="8" spans="1:13" ht="12.75" customHeight="1" x14ac:dyDescent="0.2">
      <c r="A8" s="52"/>
      <c r="B8" s="52">
        <v>1</v>
      </c>
      <c r="C8" s="142" t="s">
        <v>106</v>
      </c>
      <c r="D8" s="128">
        <f>SUM(D9+D18+D360)</f>
        <v>6896182.7300000014</v>
      </c>
      <c r="E8" s="128">
        <f>E360+E18</f>
        <v>183563.2</v>
      </c>
      <c r="F8" s="128">
        <f>SUM(D8+E8)</f>
        <v>7079745.9300000016</v>
      </c>
      <c r="G8" s="4"/>
      <c r="H8" s="24"/>
      <c r="I8" s="23"/>
      <c r="J8" s="22"/>
    </row>
    <row r="9" spans="1:13" ht="12.75" customHeight="1" x14ac:dyDescent="0.2">
      <c r="A9" s="52"/>
      <c r="B9" s="52">
        <v>2</v>
      </c>
      <c r="C9" s="143" t="s">
        <v>105</v>
      </c>
      <c r="D9" s="129">
        <f>SUM(D10)</f>
        <v>23426.36</v>
      </c>
      <c r="E9" s="129">
        <v>0</v>
      </c>
      <c r="F9" s="129">
        <f t="shared" ref="F9:F72" si="0">SUM(D9+E9)</f>
        <v>23426.36</v>
      </c>
      <c r="G9" s="4"/>
      <c r="H9" s="18"/>
      <c r="I9" s="17"/>
      <c r="J9" s="16"/>
      <c r="M9" s="15"/>
    </row>
    <row r="10" spans="1:13" ht="12.75" customHeight="1" x14ac:dyDescent="0.2">
      <c r="A10" s="52"/>
      <c r="B10" s="52">
        <v>3</v>
      </c>
      <c r="C10" s="148" t="s">
        <v>104</v>
      </c>
      <c r="D10" s="130">
        <f>SUM(D11)</f>
        <v>23426.36</v>
      </c>
      <c r="E10" s="130">
        <v>0</v>
      </c>
      <c r="F10" s="130">
        <f t="shared" si="0"/>
        <v>23426.36</v>
      </c>
      <c r="G10" s="4"/>
      <c r="H10" s="12"/>
      <c r="I10" s="14"/>
      <c r="J10" s="13"/>
    </row>
    <row r="11" spans="1:13" ht="12.75" customHeight="1" x14ac:dyDescent="0.2">
      <c r="A11" s="52"/>
      <c r="B11" s="52">
        <v>4</v>
      </c>
      <c r="C11" s="149" t="s">
        <v>103</v>
      </c>
      <c r="D11" s="131">
        <f>SUM(D12)</f>
        <v>23426.36</v>
      </c>
      <c r="E11" s="131">
        <v>0</v>
      </c>
      <c r="F11" s="131">
        <f t="shared" si="0"/>
        <v>23426.36</v>
      </c>
      <c r="G11" s="4"/>
      <c r="H11" s="12"/>
      <c r="I11" s="11"/>
      <c r="J11" s="10"/>
    </row>
    <row r="12" spans="1:13" x14ac:dyDescent="0.2">
      <c r="A12" s="52"/>
      <c r="B12" s="52">
        <v>5</v>
      </c>
      <c r="C12" s="145" t="s">
        <v>11</v>
      </c>
      <c r="D12" s="132">
        <f>SUM(D13)</f>
        <v>23426.36</v>
      </c>
      <c r="E12" s="132">
        <v>0</v>
      </c>
      <c r="F12" s="132">
        <f t="shared" si="0"/>
        <v>23426.36</v>
      </c>
      <c r="G12" s="4"/>
      <c r="H12" s="9"/>
      <c r="I12" s="8"/>
      <c r="J12" s="7"/>
    </row>
    <row r="13" spans="1:13" ht="12.75" customHeight="1" x14ac:dyDescent="0.2">
      <c r="A13" s="52">
        <v>3</v>
      </c>
      <c r="B13" s="52">
        <v>6</v>
      </c>
      <c r="C13" s="150" t="s">
        <v>3</v>
      </c>
      <c r="D13" s="133">
        <f>SUM(D14+D16)</f>
        <v>23426.36</v>
      </c>
      <c r="E13" s="133">
        <v>0</v>
      </c>
      <c r="F13" s="133">
        <f t="shared" si="0"/>
        <v>23426.36</v>
      </c>
      <c r="G13" s="4"/>
      <c r="H13" s="6"/>
      <c r="I13" s="5"/>
      <c r="J13" s="5"/>
    </row>
    <row r="14" spans="1:13" ht="12.75" customHeight="1" x14ac:dyDescent="0.2">
      <c r="A14" s="52">
        <v>32</v>
      </c>
      <c r="B14" s="52">
        <v>7</v>
      </c>
      <c r="C14" s="151" t="s">
        <v>1</v>
      </c>
      <c r="D14" s="134">
        <f>SUM(D15)</f>
        <v>22192.04</v>
      </c>
      <c r="E14" s="134">
        <v>0</v>
      </c>
      <c r="F14" s="134">
        <f t="shared" si="0"/>
        <v>22192.04</v>
      </c>
      <c r="G14" s="4"/>
      <c r="H14" s="4"/>
      <c r="I14" s="3"/>
      <c r="J14" s="3"/>
      <c r="L14" s="32"/>
    </row>
    <row r="15" spans="1:13" ht="12.75" hidden="1" customHeight="1" x14ac:dyDescent="0.2">
      <c r="A15" s="52"/>
      <c r="B15" s="52">
        <v>8</v>
      </c>
      <c r="C15" s="152">
        <v>329</v>
      </c>
      <c r="D15" s="127">
        <v>22192.04</v>
      </c>
      <c r="E15" s="127">
        <v>0</v>
      </c>
      <c r="F15" s="127">
        <f t="shared" si="0"/>
        <v>22192.04</v>
      </c>
      <c r="G15" s="4"/>
      <c r="H15" s="4"/>
      <c r="I15" s="3"/>
      <c r="J15" s="3"/>
    </row>
    <row r="16" spans="1:13" ht="12.75" customHeight="1" x14ac:dyDescent="0.2">
      <c r="A16" s="52">
        <v>38</v>
      </c>
      <c r="B16" s="52">
        <v>9</v>
      </c>
      <c r="C16" s="151" t="s">
        <v>102</v>
      </c>
      <c r="D16" s="134">
        <f>SUM(D17)</f>
        <v>1234.32</v>
      </c>
      <c r="E16" s="134">
        <v>0</v>
      </c>
      <c r="F16" s="134">
        <f t="shared" si="0"/>
        <v>1234.32</v>
      </c>
      <c r="G16" s="4"/>
      <c r="H16" s="4"/>
      <c r="I16" s="3"/>
      <c r="J16" s="3"/>
    </row>
    <row r="17" spans="1:13" ht="12.75" hidden="1" customHeight="1" x14ac:dyDescent="0.2">
      <c r="A17" s="52"/>
      <c r="B17" s="52">
        <v>10</v>
      </c>
      <c r="C17" s="152">
        <v>381</v>
      </c>
      <c r="D17" s="127">
        <v>1234.32</v>
      </c>
      <c r="E17" s="127">
        <v>0</v>
      </c>
      <c r="F17" s="127">
        <f t="shared" si="0"/>
        <v>1234.32</v>
      </c>
      <c r="G17" s="4"/>
      <c r="H17" s="4"/>
      <c r="I17" s="3"/>
      <c r="J17" s="3"/>
      <c r="K17" s="15"/>
    </row>
    <row r="18" spans="1:13" ht="12.75" customHeight="1" x14ac:dyDescent="0.2">
      <c r="A18" s="52"/>
      <c r="B18" s="52">
        <v>11</v>
      </c>
      <c r="C18" s="143" t="s">
        <v>101</v>
      </c>
      <c r="D18" s="129">
        <f>SUM(D136+D164+D288+D309+D323++D317+D337+D331+D19+D298)</f>
        <v>6448532.370000001</v>
      </c>
      <c r="E18" s="129">
        <f>E164+E19</f>
        <v>126750.7</v>
      </c>
      <c r="F18" s="129">
        <f t="shared" si="0"/>
        <v>6575283.0700000012</v>
      </c>
      <c r="G18" s="4"/>
      <c r="H18" s="18"/>
      <c r="I18" s="17"/>
      <c r="J18" s="16"/>
      <c r="K18" s="15"/>
      <c r="M18" s="15"/>
    </row>
    <row r="19" spans="1:13" ht="12.75" customHeight="1" x14ac:dyDescent="0.2">
      <c r="A19" s="52"/>
      <c r="B19" s="52">
        <v>12</v>
      </c>
      <c r="C19" s="144" t="s">
        <v>100</v>
      </c>
      <c r="D19" s="130">
        <f>SUM(D20+D43+D126+D131)</f>
        <v>466844.32</v>
      </c>
      <c r="E19" s="130">
        <f>E87</f>
        <v>13928.2</v>
      </c>
      <c r="F19" s="130">
        <f t="shared" si="0"/>
        <v>480772.52</v>
      </c>
      <c r="G19" s="4"/>
      <c r="H19" s="12"/>
      <c r="I19" s="14"/>
      <c r="J19" s="13"/>
      <c r="K19" s="15"/>
    </row>
    <row r="20" spans="1:13" ht="12.75" customHeight="1" x14ac:dyDescent="0.2">
      <c r="A20" s="52"/>
      <c r="B20" s="52">
        <v>13</v>
      </c>
      <c r="C20" s="141" t="s">
        <v>99</v>
      </c>
      <c r="D20" s="131">
        <f>SUM(D21+D29+D36)</f>
        <v>222844.32</v>
      </c>
      <c r="E20" s="131">
        <v>0</v>
      </c>
      <c r="F20" s="131">
        <f t="shared" si="0"/>
        <v>222844.32</v>
      </c>
      <c r="G20" s="4"/>
      <c r="H20" s="12"/>
      <c r="I20" s="11"/>
      <c r="J20" s="10"/>
    </row>
    <row r="21" spans="1:13" x14ac:dyDescent="0.2">
      <c r="A21" s="52"/>
      <c r="B21" s="52">
        <v>14</v>
      </c>
      <c r="C21" s="145" t="s">
        <v>11</v>
      </c>
      <c r="D21" s="132">
        <f>SUM(D22)</f>
        <v>211196.13</v>
      </c>
      <c r="E21" s="132">
        <v>0</v>
      </c>
      <c r="F21" s="132">
        <f t="shared" si="0"/>
        <v>211196.13</v>
      </c>
      <c r="G21" s="4"/>
      <c r="H21" s="9"/>
      <c r="I21" s="8"/>
      <c r="J21" s="7"/>
    </row>
    <row r="22" spans="1:13" ht="12.75" customHeight="1" x14ac:dyDescent="0.2">
      <c r="A22" s="52">
        <v>3</v>
      </c>
      <c r="B22" s="52">
        <v>15</v>
      </c>
      <c r="C22" s="150" t="s">
        <v>3</v>
      </c>
      <c r="D22" s="133">
        <f>SUM(D23+D27)</f>
        <v>211196.13</v>
      </c>
      <c r="E22" s="133">
        <v>0</v>
      </c>
      <c r="F22" s="133">
        <f t="shared" si="0"/>
        <v>211196.13</v>
      </c>
      <c r="G22" s="4"/>
      <c r="H22" s="6"/>
      <c r="I22" s="5"/>
      <c r="J22" s="5"/>
    </row>
    <row r="23" spans="1:13" ht="12.75" customHeight="1" x14ac:dyDescent="0.2">
      <c r="A23" s="52">
        <v>31</v>
      </c>
      <c r="B23" s="52">
        <v>16</v>
      </c>
      <c r="C23" s="151" t="s">
        <v>22</v>
      </c>
      <c r="D23" s="134">
        <f>SUM(D24:D26)</f>
        <v>204696.13</v>
      </c>
      <c r="E23" s="134">
        <v>0</v>
      </c>
      <c r="F23" s="134">
        <f t="shared" si="0"/>
        <v>204696.13</v>
      </c>
      <c r="G23" s="4"/>
      <c r="H23" s="6"/>
      <c r="I23" s="5"/>
      <c r="J23" s="5"/>
    </row>
    <row r="24" spans="1:13" ht="12.75" hidden="1" customHeight="1" x14ac:dyDescent="0.2">
      <c r="A24" s="52"/>
      <c r="B24" s="52">
        <v>17</v>
      </c>
      <c r="C24" s="153">
        <v>311</v>
      </c>
      <c r="D24" s="127">
        <v>168837.88</v>
      </c>
      <c r="E24" s="127">
        <v>0</v>
      </c>
      <c r="F24" s="127">
        <f t="shared" si="0"/>
        <v>168837.88</v>
      </c>
      <c r="G24" s="4"/>
      <c r="H24" s="6"/>
      <c r="I24" s="5"/>
      <c r="J24" s="5"/>
    </row>
    <row r="25" spans="1:13" ht="12.75" hidden="1" customHeight="1" x14ac:dyDescent="0.2">
      <c r="A25" s="52"/>
      <c r="B25" s="52">
        <v>18</v>
      </c>
      <c r="C25" s="153">
        <v>312</v>
      </c>
      <c r="D25" s="127">
        <v>8000</v>
      </c>
      <c r="E25" s="127">
        <v>0</v>
      </c>
      <c r="F25" s="127">
        <f t="shared" si="0"/>
        <v>8000</v>
      </c>
      <c r="G25" s="4"/>
      <c r="H25" s="6"/>
      <c r="I25" s="5"/>
      <c r="J25" s="5"/>
      <c r="K25" s="15"/>
    </row>
    <row r="26" spans="1:13" ht="12.75" hidden="1" customHeight="1" x14ac:dyDescent="0.2">
      <c r="A26" s="52"/>
      <c r="B26" s="52">
        <v>19</v>
      </c>
      <c r="C26" s="153">
        <v>313</v>
      </c>
      <c r="D26" s="127">
        <v>27858.25</v>
      </c>
      <c r="E26" s="127">
        <v>0</v>
      </c>
      <c r="F26" s="127">
        <f t="shared" si="0"/>
        <v>27858.25</v>
      </c>
      <c r="G26" s="4"/>
      <c r="H26" s="6"/>
      <c r="I26" s="5"/>
      <c r="J26" s="5"/>
      <c r="K26" s="15"/>
    </row>
    <row r="27" spans="1:13" ht="12.75" customHeight="1" x14ac:dyDescent="0.2">
      <c r="A27" s="52">
        <v>32</v>
      </c>
      <c r="B27" s="52">
        <v>20</v>
      </c>
      <c r="C27" s="151" t="s">
        <v>98</v>
      </c>
      <c r="D27" s="134">
        <f>SUM(D28)</f>
        <v>6500</v>
      </c>
      <c r="E27" s="134">
        <v>0</v>
      </c>
      <c r="F27" s="134">
        <f t="shared" si="0"/>
        <v>6500</v>
      </c>
      <c r="G27" s="4"/>
      <c r="H27" s="4"/>
      <c r="I27" s="3"/>
      <c r="J27" s="3"/>
      <c r="K27" s="15"/>
    </row>
    <row r="28" spans="1:13" ht="12.75" hidden="1" customHeight="1" x14ac:dyDescent="0.2">
      <c r="A28" s="52"/>
      <c r="B28" s="52">
        <v>21</v>
      </c>
      <c r="C28" s="153">
        <v>321</v>
      </c>
      <c r="D28" s="127">
        <v>6500</v>
      </c>
      <c r="E28" s="127">
        <v>0</v>
      </c>
      <c r="F28" s="127">
        <f t="shared" si="0"/>
        <v>6500</v>
      </c>
      <c r="G28" s="4"/>
      <c r="H28" s="4"/>
      <c r="I28" s="3"/>
      <c r="J28" s="3"/>
    </row>
    <row r="29" spans="1:13" ht="12.75" customHeight="1" x14ac:dyDescent="0.2">
      <c r="A29" s="52"/>
      <c r="B29" s="52">
        <v>22</v>
      </c>
      <c r="C29" s="145" t="s">
        <v>97</v>
      </c>
      <c r="D29" s="132">
        <f>SUM(D30)</f>
        <v>4747.8900000000003</v>
      </c>
      <c r="E29" s="132">
        <v>0</v>
      </c>
      <c r="F29" s="132">
        <f t="shared" si="0"/>
        <v>4747.8900000000003</v>
      </c>
      <c r="G29" s="4"/>
      <c r="H29" s="9"/>
      <c r="I29" s="8"/>
      <c r="J29" s="7"/>
    </row>
    <row r="30" spans="1:13" ht="12.75" customHeight="1" x14ac:dyDescent="0.2">
      <c r="A30" s="52">
        <v>3</v>
      </c>
      <c r="B30" s="52">
        <v>23</v>
      </c>
      <c r="C30" s="150" t="s">
        <v>3</v>
      </c>
      <c r="D30" s="133">
        <f>SUM(D31+D34)</f>
        <v>4747.8900000000003</v>
      </c>
      <c r="E30" s="133">
        <v>0</v>
      </c>
      <c r="F30" s="133">
        <f t="shared" si="0"/>
        <v>4747.8900000000003</v>
      </c>
      <c r="G30" s="4"/>
      <c r="H30" s="6"/>
      <c r="I30" s="5"/>
      <c r="J30" s="5"/>
    </row>
    <row r="31" spans="1:13" ht="12.75" customHeight="1" x14ac:dyDescent="0.2">
      <c r="A31" s="52">
        <v>31</v>
      </c>
      <c r="B31" s="52">
        <v>24</v>
      </c>
      <c r="C31" s="151" t="s">
        <v>95</v>
      </c>
      <c r="D31" s="134">
        <f>SUM(D32:D33)</f>
        <v>4747.8900000000003</v>
      </c>
      <c r="E31" s="134">
        <v>0</v>
      </c>
      <c r="F31" s="134">
        <f t="shared" si="0"/>
        <v>4747.8900000000003</v>
      </c>
      <c r="G31" s="4"/>
      <c r="H31" s="6"/>
      <c r="I31" s="5"/>
      <c r="J31" s="5"/>
    </row>
    <row r="32" spans="1:13" ht="12.75" hidden="1" customHeight="1" x14ac:dyDescent="0.2">
      <c r="A32" s="52"/>
      <c r="B32" s="52">
        <v>25</v>
      </c>
      <c r="C32" s="153">
        <v>311</v>
      </c>
      <c r="D32" s="127">
        <v>4075.44</v>
      </c>
      <c r="E32" s="127">
        <v>0</v>
      </c>
      <c r="F32" s="127">
        <f t="shared" si="0"/>
        <v>4075.44</v>
      </c>
      <c r="G32" s="4"/>
      <c r="H32" s="6"/>
      <c r="I32" s="5"/>
      <c r="J32" s="5"/>
    </row>
    <row r="33" spans="1:10" ht="12.75" hidden="1" customHeight="1" x14ac:dyDescent="0.2">
      <c r="A33" s="52"/>
      <c r="B33" s="52">
        <v>26</v>
      </c>
      <c r="C33" s="153">
        <v>313</v>
      </c>
      <c r="D33" s="127">
        <v>672.45</v>
      </c>
      <c r="E33" s="127">
        <v>0</v>
      </c>
      <c r="F33" s="127">
        <f t="shared" si="0"/>
        <v>672.45</v>
      </c>
      <c r="G33" s="4"/>
      <c r="H33" s="6"/>
      <c r="I33" s="5"/>
      <c r="J33" s="5"/>
    </row>
    <row r="34" spans="1:10" ht="12.75" customHeight="1" x14ac:dyDescent="0.2">
      <c r="A34" s="52">
        <v>32</v>
      </c>
      <c r="B34" s="52">
        <v>27</v>
      </c>
      <c r="C34" s="151" t="s">
        <v>94</v>
      </c>
      <c r="D34" s="134">
        <f>SUM(D35)</f>
        <v>0</v>
      </c>
      <c r="E34" s="134">
        <v>0</v>
      </c>
      <c r="F34" s="134">
        <f t="shared" si="0"/>
        <v>0</v>
      </c>
      <c r="G34" s="4">
        <v>24</v>
      </c>
      <c r="H34" s="4"/>
      <c r="I34" s="3" t="s">
        <v>1</v>
      </c>
      <c r="J34" s="3">
        <v>0</v>
      </c>
    </row>
    <row r="35" spans="1:10" ht="12.75" hidden="1" customHeight="1" x14ac:dyDescent="0.2">
      <c r="A35" s="52"/>
      <c r="B35" s="52">
        <v>28</v>
      </c>
      <c r="C35" s="153">
        <v>321</v>
      </c>
      <c r="D35" s="127">
        <v>0</v>
      </c>
      <c r="E35" s="127">
        <v>0</v>
      </c>
      <c r="F35" s="127">
        <f t="shared" si="0"/>
        <v>0</v>
      </c>
      <c r="G35" s="4"/>
      <c r="H35" s="4"/>
      <c r="I35" s="3"/>
      <c r="J35" s="3"/>
    </row>
    <row r="36" spans="1:10" ht="12.75" customHeight="1" x14ac:dyDescent="0.2">
      <c r="A36" s="52"/>
      <c r="B36" s="52">
        <v>29</v>
      </c>
      <c r="C36" s="145" t="s">
        <v>96</v>
      </c>
      <c r="D36" s="132">
        <f>SUM(D37)</f>
        <v>6900.3</v>
      </c>
      <c r="E36" s="132">
        <v>0</v>
      </c>
      <c r="F36" s="132">
        <f t="shared" si="0"/>
        <v>6900.3</v>
      </c>
      <c r="G36" s="4">
        <v>22</v>
      </c>
      <c r="H36" s="9" t="s">
        <v>5</v>
      </c>
      <c r="I36" s="8" t="s">
        <v>28</v>
      </c>
      <c r="J36" s="7">
        <v>0</v>
      </c>
    </row>
    <row r="37" spans="1:10" ht="12.75" customHeight="1" x14ac:dyDescent="0.2">
      <c r="A37" s="52">
        <v>3</v>
      </c>
      <c r="B37" s="52">
        <v>30</v>
      </c>
      <c r="C37" s="150" t="s">
        <v>3</v>
      </c>
      <c r="D37" s="133">
        <f>SUM(D38+D41)</f>
        <v>6900.3</v>
      </c>
      <c r="E37" s="133">
        <v>0</v>
      </c>
      <c r="F37" s="133">
        <f t="shared" si="0"/>
        <v>6900.3</v>
      </c>
      <c r="G37" s="4">
        <v>23</v>
      </c>
      <c r="H37" s="6">
        <v>3</v>
      </c>
      <c r="I37" s="5" t="s">
        <v>3</v>
      </c>
      <c r="J37" s="5">
        <v>0</v>
      </c>
    </row>
    <row r="38" spans="1:10" ht="12.75" customHeight="1" x14ac:dyDescent="0.2">
      <c r="A38" s="52">
        <v>31</v>
      </c>
      <c r="B38" s="52">
        <v>31</v>
      </c>
      <c r="C38" s="151" t="s">
        <v>95</v>
      </c>
      <c r="D38" s="134">
        <f>SUM(D39:D40)</f>
        <v>6780.3</v>
      </c>
      <c r="E38" s="134">
        <v>0</v>
      </c>
      <c r="F38" s="134">
        <f t="shared" si="0"/>
        <v>6780.3</v>
      </c>
      <c r="G38" s="4"/>
      <c r="H38" s="6"/>
      <c r="I38" s="5"/>
      <c r="J38" s="5"/>
    </row>
    <row r="39" spans="1:10" ht="12.75" hidden="1" customHeight="1" x14ac:dyDescent="0.2">
      <c r="A39" s="52"/>
      <c r="B39" s="52">
        <v>32</v>
      </c>
      <c r="C39" s="153">
        <v>311</v>
      </c>
      <c r="D39" s="127">
        <v>5820</v>
      </c>
      <c r="E39" s="127">
        <v>0</v>
      </c>
      <c r="F39" s="127">
        <f t="shared" si="0"/>
        <v>5820</v>
      </c>
      <c r="G39" s="4"/>
      <c r="H39" s="6"/>
      <c r="I39" s="5"/>
      <c r="J39" s="5"/>
    </row>
    <row r="40" spans="1:10" ht="12.75" hidden="1" customHeight="1" x14ac:dyDescent="0.2">
      <c r="A40" s="52"/>
      <c r="B40" s="52">
        <v>33</v>
      </c>
      <c r="C40" s="153">
        <v>313</v>
      </c>
      <c r="D40" s="127">
        <v>960.3</v>
      </c>
      <c r="E40" s="127">
        <v>0</v>
      </c>
      <c r="F40" s="127">
        <f t="shared" si="0"/>
        <v>960.3</v>
      </c>
      <c r="G40" s="4"/>
      <c r="H40" s="6"/>
      <c r="I40" s="5"/>
      <c r="J40" s="5"/>
    </row>
    <row r="41" spans="1:10" ht="12.75" customHeight="1" x14ac:dyDescent="0.2">
      <c r="A41" s="52">
        <v>32</v>
      </c>
      <c r="B41" s="52">
        <v>34</v>
      </c>
      <c r="C41" s="151" t="s">
        <v>94</v>
      </c>
      <c r="D41" s="134">
        <f>SUM(D42)</f>
        <v>120</v>
      </c>
      <c r="E41" s="134">
        <v>0</v>
      </c>
      <c r="F41" s="134">
        <f t="shared" si="0"/>
        <v>120</v>
      </c>
      <c r="G41" s="4">
        <v>24</v>
      </c>
      <c r="H41" s="4"/>
      <c r="I41" s="3" t="s">
        <v>1</v>
      </c>
      <c r="J41" s="3">
        <v>0</v>
      </c>
    </row>
    <row r="42" spans="1:10" ht="12.75" hidden="1" customHeight="1" x14ac:dyDescent="0.2">
      <c r="A42" s="52"/>
      <c r="B42" s="52">
        <v>35</v>
      </c>
      <c r="C42" s="153">
        <v>321</v>
      </c>
      <c r="D42" s="127">
        <v>120</v>
      </c>
      <c r="E42" s="127">
        <v>0</v>
      </c>
      <c r="F42" s="127">
        <f t="shared" si="0"/>
        <v>120</v>
      </c>
      <c r="G42" s="4"/>
      <c r="H42" s="4"/>
      <c r="I42" s="3"/>
      <c r="J42" s="3"/>
    </row>
    <row r="43" spans="1:10" ht="12.75" customHeight="1" x14ac:dyDescent="0.2">
      <c r="A43" s="52"/>
      <c r="B43" s="52">
        <v>36</v>
      </c>
      <c r="C43" s="141" t="s">
        <v>93</v>
      </c>
      <c r="D43" s="131">
        <f>D44</f>
        <v>189000</v>
      </c>
      <c r="E43" s="131">
        <v>0</v>
      </c>
      <c r="F43" s="131">
        <f t="shared" si="0"/>
        <v>189000</v>
      </c>
      <c r="G43" s="4">
        <v>25</v>
      </c>
      <c r="H43" s="12" t="s">
        <v>13</v>
      </c>
      <c r="I43" s="11" t="s">
        <v>92</v>
      </c>
      <c r="J43" s="10">
        <v>0</v>
      </c>
    </row>
    <row r="44" spans="1:10" x14ac:dyDescent="0.2">
      <c r="A44" s="52"/>
      <c r="B44" s="52">
        <v>37</v>
      </c>
      <c r="C44" s="145" t="s">
        <v>11</v>
      </c>
      <c r="D44" s="132">
        <f>SUM(D45)</f>
        <v>189000</v>
      </c>
      <c r="E44" s="132">
        <v>0</v>
      </c>
      <c r="F44" s="132">
        <f t="shared" si="0"/>
        <v>189000</v>
      </c>
      <c r="G44" s="4">
        <v>26</v>
      </c>
      <c r="H44" s="9" t="s">
        <v>5</v>
      </c>
      <c r="I44" s="8" t="s">
        <v>28</v>
      </c>
      <c r="J44" s="7">
        <v>0</v>
      </c>
    </row>
    <row r="45" spans="1:10" ht="12.75" customHeight="1" x14ac:dyDescent="0.2">
      <c r="A45" s="52">
        <v>3</v>
      </c>
      <c r="B45" s="52">
        <v>38</v>
      </c>
      <c r="C45" s="150" t="s">
        <v>3</v>
      </c>
      <c r="D45" s="133">
        <f>SUM(D46+D83+D85)</f>
        <v>189000</v>
      </c>
      <c r="E45" s="133">
        <v>0</v>
      </c>
      <c r="F45" s="133">
        <f t="shared" si="0"/>
        <v>189000</v>
      </c>
      <c r="G45" s="4">
        <v>27</v>
      </c>
      <c r="H45" s="6">
        <v>3</v>
      </c>
      <c r="I45" s="5" t="s">
        <v>3</v>
      </c>
      <c r="J45" s="5">
        <v>0</v>
      </c>
    </row>
    <row r="46" spans="1:10" ht="12.75" customHeight="1" x14ac:dyDescent="0.2">
      <c r="A46" s="52">
        <v>32</v>
      </c>
      <c r="B46" s="52">
        <v>39</v>
      </c>
      <c r="C46" s="151" t="s">
        <v>91</v>
      </c>
      <c r="D46" s="134">
        <f>SUM(D47:D82)</f>
        <v>185800</v>
      </c>
      <c r="E46" s="134">
        <v>0</v>
      </c>
      <c r="F46" s="134">
        <f t="shared" si="0"/>
        <v>185800</v>
      </c>
      <c r="G46" s="4">
        <v>28</v>
      </c>
      <c r="H46" s="4"/>
      <c r="I46" s="3" t="s">
        <v>22</v>
      </c>
      <c r="J46" s="3">
        <v>0</v>
      </c>
    </row>
    <row r="47" spans="1:10" ht="12.75" hidden="1" customHeight="1" x14ac:dyDescent="0.2">
      <c r="A47" s="52"/>
      <c r="B47" s="52">
        <v>40</v>
      </c>
      <c r="C47" s="154">
        <v>321</v>
      </c>
      <c r="D47" s="135">
        <v>1000</v>
      </c>
      <c r="E47" s="135">
        <v>0</v>
      </c>
      <c r="F47" s="135">
        <f t="shared" si="0"/>
        <v>1000</v>
      </c>
      <c r="G47" s="4"/>
      <c r="H47" s="4"/>
      <c r="I47" s="3"/>
      <c r="J47" s="3"/>
    </row>
    <row r="48" spans="1:10" ht="12.75" hidden="1" customHeight="1" x14ac:dyDescent="0.2">
      <c r="A48" s="52"/>
      <c r="B48" s="52">
        <v>41</v>
      </c>
      <c r="C48" s="154">
        <v>321</v>
      </c>
      <c r="D48" s="135">
        <v>800</v>
      </c>
      <c r="E48" s="135">
        <v>0</v>
      </c>
      <c r="F48" s="135">
        <f t="shared" si="0"/>
        <v>800</v>
      </c>
      <c r="G48" s="4"/>
      <c r="H48" s="4"/>
      <c r="I48" s="3"/>
      <c r="J48" s="3"/>
    </row>
    <row r="49" spans="1:10" ht="12.75" hidden="1" customHeight="1" x14ac:dyDescent="0.2">
      <c r="A49" s="52"/>
      <c r="B49" s="52">
        <v>42</v>
      </c>
      <c r="C49" s="154">
        <v>321</v>
      </c>
      <c r="D49" s="135">
        <v>400</v>
      </c>
      <c r="E49" s="135">
        <v>0</v>
      </c>
      <c r="F49" s="135">
        <f t="shared" si="0"/>
        <v>400</v>
      </c>
      <c r="G49" s="4"/>
      <c r="H49" s="4"/>
      <c r="I49" s="3"/>
      <c r="J49" s="3"/>
    </row>
    <row r="50" spans="1:10" ht="12.75" hidden="1" customHeight="1" x14ac:dyDescent="0.2">
      <c r="A50" s="52"/>
      <c r="B50" s="52">
        <v>43</v>
      </c>
      <c r="C50" s="154">
        <v>322</v>
      </c>
      <c r="D50" s="135">
        <v>5000</v>
      </c>
      <c r="E50" s="135">
        <v>0</v>
      </c>
      <c r="F50" s="135">
        <f t="shared" si="0"/>
        <v>5000</v>
      </c>
      <c r="G50" s="4"/>
      <c r="H50" s="4"/>
      <c r="I50" s="3"/>
      <c r="J50" s="3"/>
    </row>
    <row r="51" spans="1:10" ht="12.75" hidden="1" customHeight="1" x14ac:dyDescent="0.2">
      <c r="A51" s="52"/>
      <c r="B51" s="52">
        <v>44</v>
      </c>
      <c r="C51" s="154">
        <v>322</v>
      </c>
      <c r="D51" s="135">
        <v>30000</v>
      </c>
      <c r="E51" s="135">
        <v>0</v>
      </c>
      <c r="F51" s="135">
        <f t="shared" si="0"/>
        <v>30000</v>
      </c>
      <c r="G51" s="4"/>
      <c r="H51" s="4"/>
      <c r="I51" s="3"/>
      <c r="J51" s="3"/>
    </row>
    <row r="52" spans="1:10" ht="12.75" hidden="1" customHeight="1" x14ac:dyDescent="0.2">
      <c r="A52" s="52"/>
      <c r="B52" s="52">
        <v>45</v>
      </c>
      <c r="C52" s="154">
        <v>322</v>
      </c>
      <c r="D52" s="135">
        <v>5000</v>
      </c>
      <c r="E52" s="135">
        <v>0</v>
      </c>
      <c r="F52" s="135">
        <f t="shared" si="0"/>
        <v>5000</v>
      </c>
      <c r="G52" s="4"/>
      <c r="H52" s="4"/>
      <c r="I52" s="3"/>
      <c r="J52" s="3"/>
    </row>
    <row r="53" spans="1:10" ht="12.75" hidden="1" customHeight="1" x14ac:dyDescent="0.2">
      <c r="A53" s="52"/>
      <c r="B53" s="52">
        <v>46</v>
      </c>
      <c r="C53" s="154">
        <v>322</v>
      </c>
      <c r="D53" s="135">
        <v>3000</v>
      </c>
      <c r="E53" s="135">
        <v>0</v>
      </c>
      <c r="F53" s="135">
        <f t="shared" si="0"/>
        <v>3000</v>
      </c>
      <c r="G53" s="4"/>
      <c r="H53" s="4"/>
      <c r="I53" s="3"/>
      <c r="J53" s="3"/>
    </row>
    <row r="54" spans="1:10" ht="12.75" hidden="1" customHeight="1" x14ac:dyDescent="0.2">
      <c r="A54" s="52"/>
      <c r="B54" s="52">
        <v>47</v>
      </c>
      <c r="C54" s="154">
        <v>322</v>
      </c>
      <c r="D54" s="135">
        <v>14000</v>
      </c>
      <c r="E54" s="135">
        <v>0</v>
      </c>
      <c r="F54" s="135">
        <f t="shared" si="0"/>
        <v>14000</v>
      </c>
      <c r="G54" s="4"/>
      <c r="H54" s="4"/>
      <c r="I54" s="3"/>
      <c r="J54" s="3"/>
    </row>
    <row r="55" spans="1:10" ht="12.75" hidden="1" customHeight="1" x14ac:dyDescent="0.2">
      <c r="A55" s="52"/>
      <c r="B55" s="52">
        <v>48</v>
      </c>
      <c r="C55" s="154">
        <v>322</v>
      </c>
      <c r="D55" s="135">
        <v>400</v>
      </c>
      <c r="E55" s="135">
        <v>0</v>
      </c>
      <c r="F55" s="135">
        <f t="shared" si="0"/>
        <v>400</v>
      </c>
      <c r="G55" s="4"/>
      <c r="H55" s="4"/>
      <c r="I55" s="3"/>
      <c r="J55" s="3"/>
    </row>
    <row r="56" spans="1:10" ht="12.75" hidden="1" customHeight="1" x14ac:dyDescent="0.2">
      <c r="A56" s="52"/>
      <c r="B56" s="52">
        <v>49</v>
      </c>
      <c r="C56" s="154">
        <v>323</v>
      </c>
      <c r="D56" s="135">
        <v>9000</v>
      </c>
      <c r="E56" s="135">
        <v>0</v>
      </c>
      <c r="F56" s="135">
        <f t="shared" si="0"/>
        <v>9000</v>
      </c>
      <c r="G56" s="4"/>
      <c r="H56" s="4"/>
      <c r="I56" s="3"/>
      <c r="J56" s="3"/>
    </row>
    <row r="57" spans="1:10" ht="12.75" hidden="1" customHeight="1" x14ac:dyDescent="0.2">
      <c r="A57" s="52"/>
      <c r="B57" s="52">
        <v>50</v>
      </c>
      <c r="C57" s="154">
        <v>323</v>
      </c>
      <c r="D57" s="135">
        <v>3500</v>
      </c>
      <c r="E57" s="135">
        <v>0</v>
      </c>
      <c r="F57" s="135">
        <f t="shared" si="0"/>
        <v>3500</v>
      </c>
      <c r="G57" s="4"/>
      <c r="H57" s="4"/>
      <c r="I57" s="3"/>
      <c r="J57" s="3"/>
    </row>
    <row r="58" spans="1:10" ht="12.75" hidden="1" customHeight="1" x14ac:dyDescent="0.2">
      <c r="A58" s="52"/>
      <c r="B58" s="52">
        <v>51</v>
      </c>
      <c r="C58" s="154">
        <v>323</v>
      </c>
      <c r="D58" s="135">
        <v>13000</v>
      </c>
      <c r="E58" s="135">
        <v>0</v>
      </c>
      <c r="F58" s="135">
        <f t="shared" si="0"/>
        <v>13000</v>
      </c>
      <c r="G58" s="4"/>
      <c r="H58" s="4"/>
      <c r="I58" s="3"/>
      <c r="J58" s="3"/>
    </row>
    <row r="59" spans="1:10" ht="12.75" hidden="1" customHeight="1" x14ac:dyDescent="0.2">
      <c r="A59" s="52"/>
      <c r="B59" s="52">
        <v>52</v>
      </c>
      <c r="C59" s="154">
        <v>323</v>
      </c>
      <c r="D59" s="135">
        <v>1000</v>
      </c>
      <c r="E59" s="135">
        <v>0</v>
      </c>
      <c r="F59" s="135">
        <f t="shared" si="0"/>
        <v>1000</v>
      </c>
      <c r="G59" s="4"/>
      <c r="H59" s="4"/>
      <c r="I59" s="3"/>
      <c r="J59" s="3"/>
    </row>
    <row r="60" spans="1:10" ht="12.75" hidden="1" customHeight="1" x14ac:dyDescent="0.2">
      <c r="A60" s="52"/>
      <c r="B60" s="52">
        <v>53</v>
      </c>
      <c r="C60" s="154">
        <v>323</v>
      </c>
      <c r="D60" s="135">
        <v>3000</v>
      </c>
      <c r="E60" s="135">
        <v>0</v>
      </c>
      <c r="F60" s="135">
        <f t="shared" si="0"/>
        <v>3000</v>
      </c>
      <c r="G60" s="4"/>
      <c r="H60" s="4"/>
      <c r="I60" s="3"/>
      <c r="J60" s="3"/>
    </row>
    <row r="61" spans="1:10" ht="12.75" hidden="1" customHeight="1" x14ac:dyDescent="0.2">
      <c r="A61" s="52"/>
      <c r="B61" s="52">
        <v>54</v>
      </c>
      <c r="C61" s="154">
        <v>323</v>
      </c>
      <c r="D61" s="135">
        <v>15000</v>
      </c>
      <c r="E61" s="135">
        <v>0</v>
      </c>
      <c r="F61" s="135">
        <f t="shared" si="0"/>
        <v>15000</v>
      </c>
      <c r="G61" s="4"/>
      <c r="H61" s="4"/>
      <c r="I61" s="3"/>
      <c r="J61" s="3"/>
    </row>
    <row r="62" spans="1:10" ht="12.75" hidden="1" customHeight="1" x14ac:dyDescent="0.2">
      <c r="A62" s="52"/>
      <c r="B62" s="52">
        <v>55</v>
      </c>
      <c r="C62" s="154">
        <v>323</v>
      </c>
      <c r="D62" s="135">
        <v>2000</v>
      </c>
      <c r="E62" s="135">
        <v>0</v>
      </c>
      <c r="F62" s="135">
        <f t="shared" si="0"/>
        <v>2000</v>
      </c>
      <c r="G62" s="4"/>
      <c r="H62" s="4"/>
      <c r="I62" s="3"/>
      <c r="J62" s="3"/>
    </row>
    <row r="63" spans="1:10" ht="12.75" hidden="1" customHeight="1" x14ac:dyDescent="0.2">
      <c r="A63" s="52"/>
      <c r="B63" s="52">
        <v>56</v>
      </c>
      <c r="C63" s="154">
        <v>323</v>
      </c>
      <c r="D63" s="135">
        <v>1000</v>
      </c>
      <c r="E63" s="135">
        <v>0</v>
      </c>
      <c r="F63" s="135">
        <f t="shared" si="0"/>
        <v>1000</v>
      </c>
      <c r="G63" s="4"/>
      <c r="H63" s="4"/>
      <c r="I63" s="3"/>
      <c r="J63" s="3"/>
    </row>
    <row r="64" spans="1:10" ht="12.75" hidden="1" customHeight="1" x14ac:dyDescent="0.2">
      <c r="A64" s="52"/>
      <c r="B64" s="52">
        <v>57</v>
      </c>
      <c r="C64" s="154">
        <v>323</v>
      </c>
      <c r="D64" s="135">
        <v>5000</v>
      </c>
      <c r="E64" s="135">
        <v>0</v>
      </c>
      <c r="F64" s="135">
        <f t="shared" si="0"/>
        <v>5000</v>
      </c>
      <c r="G64" s="4"/>
      <c r="H64" s="4"/>
      <c r="I64" s="3"/>
      <c r="J64" s="3"/>
    </row>
    <row r="65" spans="1:10" ht="12.75" hidden="1" customHeight="1" x14ac:dyDescent="0.2">
      <c r="A65" s="52"/>
      <c r="B65" s="52">
        <v>58</v>
      </c>
      <c r="C65" s="154">
        <v>323</v>
      </c>
      <c r="D65" s="135">
        <v>3500</v>
      </c>
      <c r="E65" s="135">
        <v>0</v>
      </c>
      <c r="F65" s="135">
        <f t="shared" si="0"/>
        <v>3500</v>
      </c>
      <c r="G65" s="4"/>
      <c r="H65" s="4"/>
      <c r="I65" s="3"/>
      <c r="J65" s="3"/>
    </row>
    <row r="66" spans="1:10" ht="12.75" hidden="1" customHeight="1" x14ac:dyDescent="0.2">
      <c r="A66" s="52"/>
      <c r="B66" s="52">
        <v>59</v>
      </c>
      <c r="C66" s="154">
        <v>323</v>
      </c>
      <c r="D66" s="135">
        <v>200</v>
      </c>
      <c r="E66" s="135">
        <v>0</v>
      </c>
      <c r="F66" s="135">
        <f t="shared" si="0"/>
        <v>200</v>
      </c>
      <c r="G66" s="4"/>
      <c r="H66" s="4"/>
      <c r="I66" s="3"/>
      <c r="J66" s="3"/>
    </row>
    <row r="67" spans="1:10" ht="12.75" hidden="1" customHeight="1" x14ac:dyDescent="0.2">
      <c r="A67" s="52"/>
      <c r="B67" s="52">
        <v>60</v>
      </c>
      <c r="C67" s="154">
        <v>323</v>
      </c>
      <c r="D67" s="135">
        <v>1500</v>
      </c>
      <c r="E67" s="135">
        <v>0</v>
      </c>
      <c r="F67" s="135">
        <f t="shared" si="0"/>
        <v>1500</v>
      </c>
      <c r="G67" s="4"/>
      <c r="H67" s="4"/>
      <c r="I67" s="3"/>
      <c r="J67" s="3"/>
    </row>
    <row r="68" spans="1:10" ht="12.75" hidden="1" customHeight="1" x14ac:dyDescent="0.2">
      <c r="A68" s="52"/>
      <c r="B68" s="52">
        <v>61</v>
      </c>
      <c r="C68" s="154">
        <v>323</v>
      </c>
      <c r="D68" s="135">
        <v>2000</v>
      </c>
      <c r="E68" s="135">
        <v>0</v>
      </c>
      <c r="F68" s="135">
        <f t="shared" si="0"/>
        <v>2000</v>
      </c>
      <c r="G68" s="4"/>
      <c r="H68" s="4"/>
      <c r="I68" s="3"/>
      <c r="J68" s="3"/>
    </row>
    <row r="69" spans="1:10" ht="12.75" hidden="1" customHeight="1" x14ac:dyDescent="0.2">
      <c r="A69" s="52"/>
      <c r="B69" s="52">
        <v>62</v>
      </c>
      <c r="C69" s="154">
        <v>323</v>
      </c>
      <c r="D69" s="135">
        <v>4000</v>
      </c>
      <c r="E69" s="135">
        <v>0</v>
      </c>
      <c r="F69" s="135">
        <f t="shared" si="0"/>
        <v>4000</v>
      </c>
      <c r="G69" s="4"/>
      <c r="H69" s="4"/>
      <c r="I69" s="3"/>
      <c r="J69" s="3"/>
    </row>
    <row r="70" spans="1:10" ht="12.75" hidden="1" customHeight="1" x14ac:dyDescent="0.2">
      <c r="A70" s="52"/>
      <c r="B70" s="52">
        <v>63</v>
      </c>
      <c r="C70" s="154">
        <v>329</v>
      </c>
      <c r="D70" s="135">
        <v>6000</v>
      </c>
      <c r="E70" s="135">
        <v>0</v>
      </c>
      <c r="F70" s="135">
        <f t="shared" si="0"/>
        <v>6000</v>
      </c>
      <c r="G70" s="4"/>
      <c r="H70" s="4"/>
      <c r="I70" s="3"/>
      <c r="J70" s="3"/>
    </row>
    <row r="71" spans="1:10" ht="12.75" hidden="1" customHeight="1" x14ac:dyDescent="0.2">
      <c r="A71" s="52"/>
      <c r="B71" s="52">
        <v>64</v>
      </c>
      <c r="C71" s="154">
        <v>329</v>
      </c>
      <c r="D71" s="135">
        <v>1000</v>
      </c>
      <c r="E71" s="135">
        <v>0</v>
      </c>
      <c r="F71" s="135">
        <f t="shared" si="0"/>
        <v>1000</v>
      </c>
      <c r="G71" s="4"/>
      <c r="H71" s="4"/>
      <c r="I71" s="3"/>
      <c r="J71" s="3"/>
    </row>
    <row r="72" spans="1:10" ht="12.75" hidden="1" customHeight="1" x14ac:dyDescent="0.2">
      <c r="A72" s="52"/>
      <c r="B72" s="52">
        <v>65</v>
      </c>
      <c r="C72" s="154">
        <v>329</v>
      </c>
      <c r="D72" s="135">
        <v>2000</v>
      </c>
      <c r="E72" s="135">
        <v>0</v>
      </c>
      <c r="F72" s="135">
        <f t="shared" si="0"/>
        <v>2000</v>
      </c>
      <c r="G72" s="4"/>
      <c r="H72" s="4"/>
      <c r="I72" s="3"/>
      <c r="J72" s="3"/>
    </row>
    <row r="73" spans="1:10" ht="12.75" hidden="1" customHeight="1" x14ac:dyDescent="0.2">
      <c r="A73" s="52"/>
      <c r="B73" s="52">
        <v>66</v>
      </c>
      <c r="C73" s="154">
        <v>329</v>
      </c>
      <c r="D73" s="135">
        <v>1500</v>
      </c>
      <c r="E73" s="135">
        <v>0</v>
      </c>
      <c r="F73" s="135">
        <f t="shared" ref="F73:F175" si="1">SUM(D73+E73)</f>
        <v>1500</v>
      </c>
      <c r="G73" s="4"/>
      <c r="H73" s="4"/>
      <c r="I73" s="3"/>
      <c r="J73" s="3"/>
    </row>
    <row r="74" spans="1:10" ht="12.75" hidden="1" customHeight="1" x14ac:dyDescent="0.2">
      <c r="A74" s="52"/>
      <c r="B74" s="52">
        <v>67</v>
      </c>
      <c r="C74" s="154">
        <v>329</v>
      </c>
      <c r="D74" s="135">
        <v>6000</v>
      </c>
      <c r="E74" s="135">
        <v>0</v>
      </c>
      <c r="F74" s="135">
        <f t="shared" si="1"/>
        <v>6000</v>
      </c>
      <c r="G74" s="4"/>
      <c r="H74" s="4"/>
      <c r="I74" s="3"/>
      <c r="J74" s="3"/>
    </row>
    <row r="75" spans="1:10" ht="12.75" hidden="1" customHeight="1" x14ac:dyDescent="0.2">
      <c r="A75" s="52"/>
      <c r="B75" s="52">
        <v>68</v>
      </c>
      <c r="C75" s="154">
        <v>329</v>
      </c>
      <c r="D75" s="135">
        <v>10000</v>
      </c>
      <c r="E75" s="135">
        <v>0</v>
      </c>
      <c r="F75" s="135">
        <f t="shared" si="1"/>
        <v>10000</v>
      </c>
      <c r="G75" s="4"/>
      <c r="H75" s="4"/>
      <c r="I75" s="3"/>
      <c r="J75" s="3"/>
    </row>
    <row r="76" spans="1:10" ht="12.75" hidden="1" customHeight="1" x14ac:dyDescent="0.2">
      <c r="A76" s="52"/>
      <c r="B76" s="52">
        <v>69</v>
      </c>
      <c r="C76" s="154">
        <v>329</v>
      </c>
      <c r="D76" s="135">
        <v>5000</v>
      </c>
      <c r="E76" s="135">
        <v>0</v>
      </c>
      <c r="F76" s="135">
        <f t="shared" si="1"/>
        <v>5000</v>
      </c>
      <c r="G76" s="4"/>
      <c r="H76" s="4"/>
      <c r="I76" s="3"/>
      <c r="J76" s="3"/>
    </row>
    <row r="77" spans="1:10" ht="12.75" hidden="1" customHeight="1" x14ac:dyDescent="0.2">
      <c r="A77" s="52"/>
      <c r="B77" s="52">
        <v>70</v>
      </c>
      <c r="C77" s="154">
        <v>329</v>
      </c>
      <c r="D77" s="135">
        <v>10000</v>
      </c>
      <c r="E77" s="135">
        <v>0</v>
      </c>
      <c r="F77" s="135">
        <f t="shared" si="1"/>
        <v>10000</v>
      </c>
      <c r="G77" s="4"/>
      <c r="H77" s="4"/>
      <c r="I77" s="3"/>
      <c r="J77" s="3"/>
    </row>
    <row r="78" spans="1:10" ht="12.75" hidden="1" customHeight="1" x14ac:dyDescent="0.2">
      <c r="A78" s="52"/>
      <c r="B78" s="52">
        <v>71</v>
      </c>
      <c r="C78" s="154">
        <v>329</v>
      </c>
      <c r="D78" s="135">
        <v>5000</v>
      </c>
      <c r="E78" s="135">
        <v>0</v>
      </c>
      <c r="F78" s="135">
        <f t="shared" si="1"/>
        <v>5000</v>
      </c>
      <c r="G78" s="4"/>
      <c r="H78" s="4"/>
      <c r="I78" s="3"/>
      <c r="J78" s="3"/>
    </row>
    <row r="79" spans="1:10" ht="12.75" hidden="1" customHeight="1" x14ac:dyDescent="0.2">
      <c r="A79" s="52"/>
      <c r="B79" s="52">
        <v>72</v>
      </c>
      <c r="C79" s="154">
        <v>329</v>
      </c>
      <c r="D79" s="135">
        <v>7000</v>
      </c>
      <c r="E79" s="135">
        <v>0</v>
      </c>
      <c r="F79" s="135">
        <f t="shared" si="1"/>
        <v>7000</v>
      </c>
      <c r="G79" s="4"/>
      <c r="H79" s="4"/>
      <c r="I79" s="3"/>
      <c r="J79" s="3"/>
    </row>
    <row r="80" spans="1:10" ht="12.75" hidden="1" customHeight="1" x14ac:dyDescent="0.2">
      <c r="A80" s="52"/>
      <c r="B80" s="52">
        <v>73</v>
      </c>
      <c r="C80" s="154">
        <v>329</v>
      </c>
      <c r="D80" s="135">
        <v>1000</v>
      </c>
      <c r="E80" s="135">
        <v>0</v>
      </c>
      <c r="F80" s="135">
        <f t="shared" si="1"/>
        <v>1000</v>
      </c>
      <c r="G80" s="4"/>
      <c r="H80" s="4"/>
      <c r="I80" s="3"/>
      <c r="J80" s="3"/>
    </row>
    <row r="81" spans="1:10" ht="12.75" hidden="1" customHeight="1" x14ac:dyDescent="0.2">
      <c r="A81" s="52"/>
      <c r="B81" s="52">
        <v>74</v>
      </c>
      <c r="C81" s="154">
        <v>329</v>
      </c>
      <c r="D81" s="135">
        <v>5000</v>
      </c>
      <c r="E81" s="135">
        <v>0</v>
      </c>
      <c r="F81" s="135">
        <f t="shared" si="1"/>
        <v>5000</v>
      </c>
      <c r="G81" s="4"/>
      <c r="H81" s="4"/>
      <c r="I81" s="3"/>
      <c r="J81" s="3"/>
    </row>
    <row r="82" spans="1:10" ht="12.75" hidden="1" customHeight="1" x14ac:dyDescent="0.2">
      <c r="A82" s="52"/>
      <c r="B82" s="52">
        <v>75</v>
      </c>
      <c r="C82" s="154">
        <v>329</v>
      </c>
      <c r="D82" s="135">
        <v>3000</v>
      </c>
      <c r="E82" s="135">
        <v>0</v>
      </c>
      <c r="F82" s="135">
        <f t="shared" si="1"/>
        <v>3000</v>
      </c>
      <c r="G82" s="4"/>
      <c r="H82" s="4"/>
      <c r="I82" s="3"/>
      <c r="J82" s="3"/>
    </row>
    <row r="83" spans="1:10" ht="12.75" hidden="1" customHeight="1" x14ac:dyDescent="0.2">
      <c r="A83" s="52">
        <v>34</v>
      </c>
      <c r="B83" s="52">
        <v>76</v>
      </c>
      <c r="C83" s="151" t="s">
        <v>7</v>
      </c>
      <c r="D83" s="134">
        <f>SUM(D84)</f>
        <v>3000</v>
      </c>
      <c r="E83" s="134">
        <v>0</v>
      </c>
      <c r="F83" s="134">
        <f t="shared" si="1"/>
        <v>3000</v>
      </c>
      <c r="G83" s="4"/>
      <c r="H83" s="4"/>
      <c r="I83" s="3"/>
      <c r="J83" s="3"/>
    </row>
    <row r="84" spans="1:10" ht="12.75" hidden="1" customHeight="1" x14ac:dyDescent="0.2">
      <c r="A84" s="52"/>
      <c r="B84" s="52">
        <v>77</v>
      </c>
      <c r="C84" s="154">
        <v>343</v>
      </c>
      <c r="D84" s="135">
        <v>3000</v>
      </c>
      <c r="E84" s="135">
        <v>0</v>
      </c>
      <c r="F84" s="135">
        <f t="shared" si="1"/>
        <v>3000</v>
      </c>
      <c r="G84" s="4"/>
      <c r="H84" s="4"/>
      <c r="I84" s="3"/>
      <c r="J84" s="3"/>
    </row>
    <row r="85" spans="1:10" ht="12.75" customHeight="1" x14ac:dyDescent="0.2">
      <c r="A85" s="52">
        <v>36</v>
      </c>
      <c r="B85" s="52">
        <v>78</v>
      </c>
      <c r="C85" s="151" t="s">
        <v>164</v>
      </c>
      <c r="D85" s="134">
        <f>SUM(D86)</f>
        <v>200</v>
      </c>
      <c r="E85" s="134">
        <v>0</v>
      </c>
      <c r="F85" s="134">
        <f t="shared" si="1"/>
        <v>200</v>
      </c>
      <c r="G85" s="4"/>
      <c r="H85" s="4"/>
      <c r="I85" s="3"/>
      <c r="J85" s="3"/>
    </row>
    <row r="86" spans="1:10" ht="12.75" hidden="1" customHeight="1" x14ac:dyDescent="0.2">
      <c r="A86" s="52"/>
      <c r="B86" s="52">
        <v>79</v>
      </c>
      <c r="C86" s="154">
        <v>383</v>
      </c>
      <c r="D86" s="127">
        <v>200</v>
      </c>
      <c r="E86" s="127">
        <v>0</v>
      </c>
      <c r="F86" s="127">
        <f t="shared" si="1"/>
        <v>200</v>
      </c>
      <c r="G86" s="4"/>
      <c r="H86" s="4"/>
      <c r="I86" s="3"/>
      <c r="J86" s="3"/>
    </row>
    <row r="87" spans="1:10" ht="12.75" customHeight="1" x14ac:dyDescent="0.2">
      <c r="A87" s="52"/>
      <c r="B87" s="52"/>
      <c r="C87" s="145" t="s">
        <v>254</v>
      </c>
      <c r="D87" s="132">
        <f>SUM(D88)</f>
        <v>0</v>
      </c>
      <c r="E87" s="132">
        <f>E88</f>
        <v>13928.2</v>
      </c>
      <c r="F87" s="132">
        <f t="shared" si="1"/>
        <v>13928.2</v>
      </c>
      <c r="G87" s="4"/>
      <c r="H87" s="4"/>
      <c r="I87" s="3"/>
      <c r="J87" s="3"/>
    </row>
    <row r="88" spans="1:10" ht="12.75" customHeight="1" x14ac:dyDescent="0.2">
      <c r="A88" s="52"/>
      <c r="B88" s="52"/>
      <c r="C88" s="150" t="s">
        <v>3</v>
      </c>
      <c r="D88" s="133">
        <f>D89</f>
        <v>0</v>
      </c>
      <c r="E88" s="133">
        <f>E89</f>
        <v>13928.2</v>
      </c>
      <c r="F88" s="133">
        <f t="shared" si="1"/>
        <v>13928.2</v>
      </c>
      <c r="G88" s="4"/>
      <c r="H88" s="4"/>
      <c r="I88" s="3"/>
      <c r="J88" s="3"/>
    </row>
    <row r="89" spans="1:10" ht="12.75" customHeight="1" x14ac:dyDescent="0.2">
      <c r="A89" s="52"/>
      <c r="B89" s="52"/>
      <c r="C89" s="151" t="s">
        <v>91</v>
      </c>
      <c r="D89" s="134">
        <f>SUM(D90:D125)</f>
        <v>0</v>
      </c>
      <c r="E89" s="134">
        <f>SUM(E90:E125)</f>
        <v>13928.2</v>
      </c>
      <c r="F89" s="134">
        <f t="shared" si="1"/>
        <v>13928.2</v>
      </c>
      <c r="G89" s="4"/>
      <c r="H89" s="4"/>
      <c r="I89" s="3"/>
      <c r="J89" s="3"/>
    </row>
    <row r="90" spans="1:10" ht="12.75" hidden="1" customHeight="1" x14ac:dyDescent="0.2">
      <c r="A90" s="52"/>
      <c r="B90" s="52"/>
      <c r="C90" s="154">
        <v>321</v>
      </c>
      <c r="D90" s="135"/>
      <c r="E90" s="135">
        <v>0</v>
      </c>
      <c r="F90" s="135">
        <f t="shared" si="1"/>
        <v>0</v>
      </c>
      <c r="G90" s="4"/>
      <c r="H90" s="4"/>
      <c r="I90" s="3"/>
      <c r="J90" s="3"/>
    </row>
    <row r="91" spans="1:10" ht="12.75" hidden="1" customHeight="1" x14ac:dyDescent="0.2">
      <c r="A91" s="52"/>
      <c r="B91" s="52"/>
      <c r="C91" s="154">
        <v>321</v>
      </c>
      <c r="D91" s="135"/>
      <c r="E91" s="135">
        <v>0</v>
      </c>
      <c r="F91" s="135">
        <f t="shared" si="1"/>
        <v>0</v>
      </c>
      <c r="G91" s="4"/>
      <c r="H91" s="4"/>
      <c r="I91" s="3"/>
      <c r="J91" s="3"/>
    </row>
    <row r="92" spans="1:10" ht="12.75" hidden="1" customHeight="1" x14ac:dyDescent="0.2">
      <c r="A92" s="52"/>
      <c r="B92" s="52"/>
      <c r="C92" s="154">
        <v>321</v>
      </c>
      <c r="D92" s="135"/>
      <c r="E92" s="135">
        <v>928.2</v>
      </c>
      <c r="F92" s="135">
        <f t="shared" si="1"/>
        <v>928.2</v>
      </c>
      <c r="G92" s="4"/>
      <c r="H92" s="4"/>
      <c r="I92" s="3"/>
      <c r="J92" s="3"/>
    </row>
    <row r="93" spans="1:10" ht="12.75" hidden="1" customHeight="1" x14ac:dyDescent="0.2">
      <c r="A93" s="52"/>
      <c r="B93" s="52"/>
      <c r="C93" s="154">
        <v>322</v>
      </c>
      <c r="D93" s="135"/>
      <c r="E93" s="135">
        <v>0</v>
      </c>
      <c r="F93" s="135">
        <f t="shared" si="1"/>
        <v>0</v>
      </c>
      <c r="G93" s="4"/>
      <c r="H93" s="4"/>
      <c r="I93" s="3"/>
      <c r="J93" s="3"/>
    </row>
    <row r="94" spans="1:10" ht="12.75" hidden="1" customHeight="1" x14ac:dyDescent="0.2">
      <c r="A94" s="52"/>
      <c r="B94" s="52"/>
      <c r="C94" s="154">
        <v>322</v>
      </c>
      <c r="D94" s="135"/>
      <c r="E94" s="135">
        <v>0</v>
      </c>
      <c r="F94" s="135">
        <f t="shared" si="1"/>
        <v>0</v>
      </c>
      <c r="G94" s="4"/>
      <c r="H94" s="4"/>
      <c r="I94" s="3"/>
      <c r="J94" s="3"/>
    </row>
    <row r="95" spans="1:10" ht="12.75" hidden="1" customHeight="1" x14ac:dyDescent="0.2">
      <c r="A95" s="52"/>
      <c r="B95" s="52"/>
      <c r="C95" s="154">
        <v>322</v>
      </c>
      <c r="D95" s="135"/>
      <c r="E95" s="135">
        <v>0</v>
      </c>
      <c r="F95" s="135">
        <f t="shared" si="1"/>
        <v>0</v>
      </c>
      <c r="G95" s="4"/>
      <c r="H95" s="4"/>
      <c r="I95" s="3"/>
      <c r="J95" s="3"/>
    </row>
    <row r="96" spans="1:10" ht="12.75" hidden="1" customHeight="1" x14ac:dyDescent="0.2">
      <c r="A96" s="52"/>
      <c r="B96" s="52"/>
      <c r="C96" s="154">
        <v>322</v>
      </c>
      <c r="D96" s="135"/>
      <c r="E96" s="135">
        <v>0</v>
      </c>
      <c r="F96" s="135">
        <f t="shared" si="1"/>
        <v>0</v>
      </c>
      <c r="G96" s="4"/>
      <c r="H96" s="4"/>
      <c r="I96" s="3"/>
      <c r="J96" s="3"/>
    </row>
    <row r="97" spans="1:10" ht="12.75" hidden="1" customHeight="1" x14ac:dyDescent="0.2">
      <c r="A97" s="52"/>
      <c r="B97" s="52"/>
      <c r="C97" s="154">
        <v>322</v>
      </c>
      <c r="D97" s="135"/>
      <c r="E97" s="135">
        <v>0</v>
      </c>
      <c r="F97" s="135">
        <f t="shared" si="1"/>
        <v>0</v>
      </c>
      <c r="G97" s="4"/>
      <c r="H97" s="4"/>
      <c r="I97" s="3"/>
      <c r="J97" s="3"/>
    </row>
    <row r="98" spans="1:10" ht="12.75" hidden="1" customHeight="1" x14ac:dyDescent="0.2">
      <c r="A98" s="52"/>
      <c r="B98" s="52"/>
      <c r="C98" s="154">
        <v>322</v>
      </c>
      <c r="D98" s="135"/>
      <c r="E98" s="135">
        <v>0</v>
      </c>
      <c r="F98" s="135">
        <f t="shared" si="1"/>
        <v>0</v>
      </c>
      <c r="G98" s="4"/>
      <c r="H98" s="4"/>
      <c r="I98" s="3"/>
      <c r="J98" s="3"/>
    </row>
    <row r="99" spans="1:10" ht="12.75" hidden="1" customHeight="1" x14ac:dyDescent="0.2">
      <c r="A99" s="52"/>
      <c r="B99" s="52"/>
      <c r="C99" s="154">
        <v>323</v>
      </c>
      <c r="D99" s="135"/>
      <c r="E99" s="135">
        <v>0</v>
      </c>
      <c r="F99" s="135">
        <f t="shared" si="1"/>
        <v>0</v>
      </c>
      <c r="G99" s="4"/>
      <c r="H99" s="4"/>
      <c r="I99" s="3"/>
      <c r="J99" s="3"/>
    </row>
    <row r="100" spans="1:10" ht="12.75" hidden="1" customHeight="1" x14ac:dyDescent="0.2">
      <c r="A100" s="52"/>
      <c r="B100" s="52"/>
      <c r="C100" s="154">
        <v>323</v>
      </c>
      <c r="D100" s="135"/>
      <c r="E100" s="135">
        <v>1500</v>
      </c>
      <c r="F100" s="135">
        <f t="shared" si="1"/>
        <v>1500</v>
      </c>
      <c r="G100" s="4"/>
      <c r="H100" s="4"/>
      <c r="I100" s="3"/>
      <c r="J100" s="3"/>
    </row>
    <row r="101" spans="1:10" ht="12.75" hidden="1" customHeight="1" x14ac:dyDescent="0.2">
      <c r="A101" s="52"/>
      <c r="B101" s="52"/>
      <c r="C101" s="154">
        <v>323</v>
      </c>
      <c r="D101" s="135"/>
      <c r="E101" s="135">
        <v>0</v>
      </c>
      <c r="F101" s="135">
        <f t="shared" si="1"/>
        <v>0</v>
      </c>
      <c r="G101" s="4"/>
      <c r="H101" s="4"/>
      <c r="I101" s="3"/>
      <c r="J101" s="3"/>
    </row>
    <row r="102" spans="1:10" ht="12.75" hidden="1" customHeight="1" x14ac:dyDescent="0.2">
      <c r="A102" s="52"/>
      <c r="B102" s="52"/>
      <c r="C102" s="154">
        <v>323</v>
      </c>
      <c r="D102" s="135"/>
      <c r="E102" s="135">
        <v>0</v>
      </c>
      <c r="F102" s="135">
        <f t="shared" si="1"/>
        <v>0</v>
      </c>
      <c r="G102" s="4"/>
      <c r="H102" s="4"/>
      <c r="I102" s="3"/>
      <c r="J102" s="3"/>
    </row>
    <row r="103" spans="1:10" ht="12.75" hidden="1" customHeight="1" x14ac:dyDescent="0.2">
      <c r="A103" s="52"/>
      <c r="B103" s="52"/>
      <c r="C103" s="154">
        <v>323</v>
      </c>
      <c r="D103" s="135"/>
      <c r="E103" s="135">
        <v>0</v>
      </c>
      <c r="F103" s="135">
        <f t="shared" si="1"/>
        <v>0</v>
      </c>
      <c r="G103" s="4"/>
      <c r="H103" s="4"/>
      <c r="I103" s="3"/>
      <c r="J103" s="3"/>
    </row>
    <row r="104" spans="1:10" ht="12.75" hidden="1" customHeight="1" x14ac:dyDescent="0.2">
      <c r="A104" s="52"/>
      <c r="B104" s="52"/>
      <c r="C104" s="154">
        <v>323</v>
      </c>
      <c r="D104" s="135"/>
      <c r="E104" s="135">
        <v>0</v>
      </c>
      <c r="F104" s="135">
        <f t="shared" si="1"/>
        <v>0</v>
      </c>
      <c r="G104" s="4"/>
      <c r="H104" s="4"/>
      <c r="I104" s="3"/>
      <c r="J104" s="3"/>
    </row>
    <row r="105" spans="1:10" ht="12.75" hidden="1" customHeight="1" x14ac:dyDescent="0.2">
      <c r="A105" s="52"/>
      <c r="B105" s="52"/>
      <c r="C105" s="154">
        <v>323</v>
      </c>
      <c r="D105" s="135"/>
      <c r="E105" s="135">
        <v>0</v>
      </c>
      <c r="F105" s="135">
        <f t="shared" si="1"/>
        <v>0</v>
      </c>
      <c r="G105" s="4"/>
      <c r="H105" s="4"/>
      <c r="I105" s="3"/>
      <c r="J105" s="3"/>
    </row>
    <row r="106" spans="1:10" ht="12.75" hidden="1" customHeight="1" x14ac:dyDescent="0.2">
      <c r="A106" s="52"/>
      <c r="B106" s="52"/>
      <c r="C106" s="154">
        <v>323</v>
      </c>
      <c r="D106" s="135"/>
      <c r="E106" s="135">
        <v>10000</v>
      </c>
      <c r="F106" s="135">
        <f t="shared" si="1"/>
        <v>10000</v>
      </c>
      <c r="G106" s="4"/>
      <c r="H106" s="4"/>
      <c r="I106" s="3"/>
      <c r="J106" s="3"/>
    </row>
    <row r="107" spans="1:10" ht="12.75" hidden="1" customHeight="1" x14ac:dyDescent="0.2">
      <c r="A107" s="52"/>
      <c r="B107" s="52"/>
      <c r="C107" s="154">
        <v>323</v>
      </c>
      <c r="D107" s="135"/>
      <c r="E107" s="135">
        <v>0</v>
      </c>
      <c r="F107" s="135">
        <f t="shared" si="1"/>
        <v>0</v>
      </c>
      <c r="G107" s="4"/>
      <c r="H107" s="4"/>
      <c r="I107" s="3"/>
      <c r="J107" s="3"/>
    </row>
    <row r="108" spans="1:10" ht="12.75" hidden="1" customHeight="1" x14ac:dyDescent="0.2">
      <c r="A108" s="52"/>
      <c r="B108" s="52"/>
      <c r="C108" s="154">
        <v>323</v>
      </c>
      <c r="D108" s="135"/>
      <c r="E108" s="135">
        <v>1500</v>
      </c>
      <c r="F108" s="135">
        <f t="shared" si="1"/>
        <v>1500</v>
      </c>
      <c r="G108" s="4"/>
      <c r="H108" s="4"/>
      <c r="I108" s="3"/>
      <c r="J108" s="3"/>
    </row>
    <row r="109" spans="1:10" ht="12.75" hidden="1" customHeight="1" x14ac:dyDescent="0.2">
      <c r="A109" s="52"/>
      <c r="B109" s="52"/>
      <c r="C109" s="154">
        <v>323</v>
      </c>
      <c r="D109" s="135"/>
      <c r="E109" s="135">
        <v>0</v>
      </c>
      <c r="F109" s="135">
        <f t="shared" si="1"/>
        <v>0</v>
      </c>
      <c r="G109" s="4"/>
      <c r="H109" s="4"/>
      <c r="I109" s="3"/>
      <c r="J109" s="3"/>
    </row>
    <row r="110" spans="1:10" ht="12.75" hidden="1" customHeight="1" x14ac:dyDescent="0.2">
      <c r="A110" s="52"/>
      <c r="B110" s="52"/>
      <c r="C110" s="154">
        <v>323</v>
      </c>
      <c r="D110" s="135"/>
      <c r="E110" s="135">
        <v>0</v>
      </c>
      <c r="F110" s="135">
        <f t="shared" si="1"/>
        <v>0</v>
      </c>
      <c r="G110" s="4"/>
      <c r="H110" s="4"/>
      <c r="I110" s="3"/>
      <c r="J110" s="3"/>
    </row>
    <row r="111" spans="1:10" ht="12.75" hidden="1" customHeight="1" x14ac:dyDescent="0.2">
      <c r="A111" s="52"/>
      <c r="B111" s="52"/>
      <c r="C111" s="154">
        <v>323</v>
      </c>
      <c r="D111" s="135"/>
      <c r="E111" s="135">
        <v>0</v>
      </c>
      <c r="F111" s="135">
        <f t="shared" si="1"/>
        <v>0</v>
      </c>
      <c r="G111" s="4"/>
      <c r="H111" s="4"/>
      <c r="I111" s="3"/>
      <c r="J111" s="3"/>
    </row>
    <row r="112" spans="1:10" ht="12.75" hidden="1" customHeight="1" x14ac:dyDescent="0.2">
      <c r="A112" s="52"/>
      <c r="B112" s="52"/>
      <c r="C112" s="154">
        <v>323</v>
      </c>
      <c r="D112" s="135"/>
      <c r="E112" s="135">
        <v>0</v>
      </c>
      <c r="F112" s="135">
        <f t="shared" si="1"/>
        <v>0</v>
      </c>
      <c r="G112" s="4"/>
      <c r="H112" s="4"/>
      <c r="I112" s="3"/>
      <c r="J112" s="3"/>
    </row>
    <row r="113" spans="1:10" ht="12.75" hidden="1" customHeight="1" x14ac:dyDescent="0.2">
      <c r="A113" s="52"/>
      <c r="B113" s="52"/>
      <c r="C113" s="154">
        <v>329</v>
      </c>
      <c r="D113" s="135"/>
      <c r="E113" s="135">
        <v>0</v>
      </c>
      <c r="F113" s="135">
        <f t="shared" si="1"/>
        <v>0</v>
      </c>
      <c r="G113" s="4"/>
      <c r="H113" s="4"/>
      <c r="I113" s="3"/>
      <c r="J113" s="3"/>
    </row>
    <row r="114" spans="1:10" ht="12.75" hidden="1" customHeight="1" x14ac:dyDescent="0.2">
      <c r="A114" s="52"/>
      <c r="B114" s="52"/>
      <c r="C114" s="154">
        <v>329</v>
      </c>
      <c r="D114" s="135"/>
      <c r="E114" s="135">
        <v>0</v>
      </c>
      <c r="F114" s="135">
        <f t="shared" si="1"/>
        <v>0</v>
      </c>
      <c r="G114" s="4"/>
      <c r="H114" s="4"/>
      <c r="I114" s="3"/>
      <c r="J114" s="3"/>
    </row>
    <row r="115" spans="1:10" ht="12.75" hidden="1" customHeight="1" x14ac:dyDescent="0.2">
      <c r="A115" s="52"/>
      <c r="B115" s="52"/>
      <c r="C115" s="154">
        <v>329</v>
      </c>
      <c r="D115" s="135"/>
      <c r="E115" s="135">
        <v>0</v>
      </c>
      <c r="F115" s="135">
        <f t="shared" si="1"/>
        <v>0</v>
      </c>
      <c r="G115" s="4"/>
      <c r="H115" s="4"/>
      <c r="I115" s="3"/>
      <c r="J115" s="3"/>
    </row>
    <row r="116" spans="1:10" ht="12.75" hidden="1" customHeight="1" x14ac:dyDescent="0.2">
      <c r="A116" s="52"/>
      <c r="B116" s="52"/>
      <c r="C116" s="154">
        <v>329</v>
      </c>
      <c r="D116" s="135"/>
      <c r="E116" s="135">
        <v>0</v>
      </c>
      <c r="F116" s="135">
        <f t="shared" ref="F116:F125" si="2">SUM(D116+E116)</f>
        <v>0</v>
      </c>
      <c r="G116" s="4"/>
      <c r="H116" s="4"/>
      <c r="I116" s="3"/>
      <c r="J116" s="3"/>
    </row>
    <row r="117" spans="1:10" ht="12.75" hidden="1" customHeight="1" x14ac:dyDescent="0.2">
      <c r="A117" s="52"/>
      <c r="B117" s="52"/>
      <c r="C117" s="154">
        <v>329</v>
      </c>
      <c r="D117" s="135"/>
      <c r="E117" s="135">
        <v>0</v>
      </c>
      <c r="F117" s="135">
        <f t="shared" si="2"/>
        <v>0</v>
      </c>
      <c r="G117" s="4"/>
      <c r="H117" s="4"/>
      <c r="I117" s="3"/>
      <c r="J117" s="3"/>
    </row>
    <row r="118" spans="1:10" ht="12.75" hidden="1" customHeight="1" x14ac:dyDescent="0.2">
      <c r="A118" s="52"/>
      <c r="B118" s="52"/>
      <c r="C118" s="154">
        <v>329</v>
      </c>
      <c r="D118" s="135"/>
      <c r="E118" s="135">
        <v>0</v>
      </c>
      <c r="F118" s="135">
        <f t="shared" si="2"/>
        <v>0</v>
      </c>
      <c r="G118" s="4"/>
      <c r="H118" s="4"/>
      <c r="I118" s="3"/>
      <c r="J118" s="3"/>
    </row>
    <row r="119" spans="1:10" ht="12.75" hidden="1" customHeight="1" x14ac:dyDescent="0.2">
      <c r="A119" s="52"/>
      <c r="B119" s="52"/>
      <c r="C119" s="154">
        <v>329</v>
      </c>
      <c r="D119" s="135"/>
      <c r="E119" s="135">
        <v>0</v>
      </c>
      <c r="F119" s="135">
        <f t="shared" si="2"/>
        <v>0</v>
      </c>
      <c r="G119" s="4"/>
      <c r="H119" s="4"/>
      <c r="I119" s="3"/>
      <c r="J119" s="3"/>
    </row>
    <row r="120" spans="1:10" ht="12.75" hidden="1" customHeight="1" x14ac:dyDescent="0.2">
      <c r="A120" s="52"/>
      <c r="B120" s="52"/>
      <c r="C120" s="154">
        <v>329</v>
      </c>
      <c r="D120" s="135"/>
      <c r="E120" s="135">
        <v>0</v>
      </c>
      <c r="F120" s="135">
        <f t="shared" si="2"/>
        <v>0</v>
      </c>
      <c r="G120" s="4"/>
      <c r="H120" s="4"/>
      <c r="I120" s="3"/>
      <c r="J120" s="3"/>
    </row>
    <row r="121" spans="1:10" ht="12.75" hidden="1" customHeight="1" x14ac:dyDescent="0.2">
      <c r="A121" s="52"/>
      <c r="B121" s="52"/>
      <c r="C121" s="154">
        <v>329</v>
      </c>
      <c r="D121" s="135"/>
      <c r="E121" s="135">
        <v>0</v>
      </c>
      <c r="F121" s="135">
        <f t="shared" si="2"/>
        <v>0</v>
      </c>
      <c r="G121" s="4"/>
      <c r="H121" s="4"/>
      <c r="I121" s="3"/>
      <c r="J121" s="3"/>
    </row>
    <row r="122" spans="1:10" ht="12.75" hidden="1" customHeight="1" x14ac:dyDescent="0.2">
      <c r="A122" s="52"/>
      <c r="B122" s="52"/>
      <c r="C122" s="154">
        <v>329</v>
      </c>
      <c r="D122" s="135"/>
      <c r="E122" s="135">
        <v>0</v>
      </c>
      <c r="F122" s="135">
        <f t="shared" si="2"/>
        <v>0</v>
      </c>
      <c r="G122" s="4"/>
      <c r="H122" s="4"/>
      <c r="I122" s="3"/>
      <c r="J122" s="3"/>
    </row>
    <row r="123" spans="1:10" ht="12.75" hidden="1" customHeight="1" x14ac:dyDescent="0.2">
      <c r="A123" s="52"/>
      <c r="B123" s="52"/>
      <c r="C123" s="154">
        <v>329</v>
      </c>
      <c r="D123" s="135"/>
      <c r="E123" s="135">
        <v>0</v>
      </c>
      <c r="F123" s="135">
        <f t="shared" si="2"/>
        <v>0</v>
      </c>
      <c r="G123" s="4"/>
      <c r="H123" s="4"/>
      <c r="I123" s="3"/>
      <c r="J123" s="3"/>
    </row>
    <row r="124" spans="1:10" ht="12.75" hidden="1" customHeight="1" x14ac:dyDescent="0.2">
      <c r="A124" s="52"/>
      <c r="B124" s="52"/>
      <c r="C124" s="154">
        <v>329</v>
      </c>
      <c r="D124" s="135"/>
      <c r="E124" s="135">
        <v>0</v>
      </c>
      <c r="F124" s="135">
        <f t="shared" si="2"/>
        <v>0</v>
      </c>
      <c r="G124" s="4"/>
      <c r="H124" s="4"/>
      <c r="I124" s="3"/>
      <c r="J124" s="3"/>
    </row>
    <row r="125" spans="1:10" ht="12.75" hidden="1" customHeight="1" x14ac:dyDescent="0.2">
      <c r="A125" s="52"/>
      <c r="B125" s="52"/>
      <c r="C125" s="154">
        <v>329</v>
      </c>
      <c r="D125" s="135"/>
      <c r="E125" s="135">
        <v>0</v>
      </c>
      <c r="F125" s="135">
        <f t="shared" si="2"/>
        <v>0</v>
      </c>
      <c r="G125" s="4"/>
      <c r="H125" s="4"/>
      <c r="I125" s="3"/>
      <c r="J125" s="3"/>
    </row>
    <row r="126" spans="1:10" ht="12.75" customHeight="1" x14ac:dyDescent="0.2">
      <c r="A126" s="52"/>
      <c r="B126" s="52">
        <v>80</v>
      </c>
      <c r="C126" s="155" t="s">
        <v>90</v>
      </c>
      <c r="D126" s="136">
        <f>SUM(D127)</f>
        <v>30000</v>
      </c>
      <c r="E126" s="136">
        <v>0</v>
      </c>
      <c r="F126" s="136">
        <f t="shared" si="1"/>
        <v>30000</v>
      </c>
      <c r="G126" s="4"/>
      <c r="H126" s="4"/>
      <c r="I126" s="3"/>
      <c r="J126" s="3"/>
    </row>
    <row r="127" spans="1:10" s="19" customFormat="1" x14ac:dyDescent="0.2">
      <c r="A127" s="56"/>
      <c r="B127" s="52">
        <v>81</v>
      </c>
      <c r="C127" s="156" t="s">
        <v>11</v>
      </c>
      <c r="D127" s="137">
        <f>SUM(D128)</f>
        <v>30000</v>
      </c>
      <c r="E127" s="137">
        <v>0</v>
      </c>
      <c r="F127" s="137">
        <f t="shared" si="1"/>
        <v>30000</v>
      </c>
      <c r="G127" s="21"/>
      <c r="H127" s="21"/>
      <c r="I127" s="20"/>
      <c r="J127" s="20"/>
    </row>
    <row r="128" spans="1:10" ht="12.75" customHeight="1" x14ac:dyDescent="0.2">
      <c r="A128" s="52">
        <v>3</v>
      </c>
      <c r="B128" s="52">
        <v>82</v>
      </c>
      <c r="C128" s="150" t="s">
        <v>3</v>
      </c>
      <c r="D128" s="133">
        <f>SUM(D129)</f>
        <v>30000</v>
      </c>
      <c r="E128" s="133">
        <v>0</v>
      </c>
      <c r="F128" s="133">
        <f t="shared" si="1"/>
        <v>30000</v>
      </c>
      <c r="G128" s="4"/>
      <c r="H128" s="4"/>
      <c r="I128" s="3"/>
      <c r="J128" s="3"/>
    </row>
    <row r="129" spans="1:10" ht="12.75" customHeight="1" x14ac:dyDescent="0.2">
      <c r="A129" s="52">
        <v>35</v>
      </c>
      <c r="B129" s="52">
        <v>83</v>
      </c>
      <c r="C129" s="151" t="s">
        <v>89</v>
      </c>
      <c r="D129" s="134">
        <f>SUM(D130)</f>
        <v>30000</v>
      </c>
      <c r="E129" s="134">
        <v>0</v>
      </c>
      <c r="F129" s="134">
        <f t="shared" si="1"/>
        <v>30000</v>
      </c>
      <c r="G129" s="4"/>
      <c r="H129" s="4"/>
      <c r="I129" s="3"/>
      <c r="J129" s="3"/>
    </row>
    <row r="130" spans="1:10" ht="12.75" hidden="1" customHeight="1" x14ac:dyDescent="0.2">
      <c r="A130" s="52"/>
      <c r="B130" s="52">
        <v>84</v>
      </c>
      <c r="C130" s="154">
        <v>352</v>
      </c>
      <c r="D130" s="127">
        <v>30000</v>
      </c>
      <c r="E130" s="127">
        <v>0</v>
      </c>
      <c r="F130" s="127">
        <f t="shared" si="1"/>
        <v>30000</v>
      </c>
      <c r="G130" s="4"/>
      <c r="H130" s="4"/>
      <c r="I130" s="3"/>
      <c r="J130" s="3"/>
    </row>
    <row r="131" spans="1:10" ht="12.75" customHeight="1" x14ac:dyDescent="0.2">
      <c r="A131" s="52"/>
      <c r="B131" s="52">
        <v>85</v>
      </c>
      <c r="C131" s="155" t="s">
        <v>88</v>
      </c>
      <c r="D131" s="136">
        <f>SUM(D132)</f>
        <v>25000</v>
      </c>
      <c r="E131" s="136">
        <v>0</v>
      </c>
      <c r="F131" s="136">
        <f t="shared" si="1"/>
        <v>25000</v>
      </c>
      <c r="G131" s="4"/>
      <c r="H131" s="4"/>
      <c r="I131" s="3"/>
      <c r="J131" s="3"/>
    </row>
    <row r="132" spans="1:10" s="19" customFormat="1" x14ac:dyDescent="0.2">
      <c r="A132" s="56"/>
      <c r="B132" s="52">
        <v>86</v>
      </c>
      <c r="C132" s="156" t="s">
        <v>11</v>
      </c>
      <c r="D132" s="137">
        <f>SUM(D133)</f>
        <v>25000</v>
      </c>
      <c r="E132" s="137">
        <v>0</v>
      </c>
      <c r="F132" s="137">
        <f t="shared" si="1"/>
        <v>25000</v>
      </c>
      <c r="G132" s="21"/>
      <c r="H132" s="21"/>
      <c r="I132" s="20"/>
      <c r="J132" s="20"/>
    </row>
    <row r="133" spans="1:10" ht="12.75" customHeight="1" x14ac:dyDescent="0.2">
      <c r="A133" s="52">
        <v>4</v>
      </c>
      <c r="B133" s="52">
        <v>87</v>
      </c>
      <c r="C133" s="150" t="s">
        <v>87</v>
      </c>
      <c r="D133" s="133">
        <f>SUM(D134)</f>
        <v>25000</v>
      </c>
      <c r="E133" s="133">
        <v>0</v>
      </c>
      <c r="F133" s="133">
        <f t="shared" si="1"/>
        <v>25000</v>
      </c>
      <c r="G133" s="4"/>
      <c r="H133" s="4"/>
      <c r="I133" s="3"/>
      <c r="J133" s="3"/>
    </row>
    <row r="134" spans="1:10" ht="12.75" customHeight="1" x14ac:dyDescent="0.2">
      <c r="A134" s="52">
        <v>42</v>
      </c>
      <c r="B134" s="52">
        <v>88</v>
      </c>
      <c r="C134" s="151" t="s">
        <v>86</v>
      </c>
      <c r="D134" s="134">
        <f>SUM(D135)</f>
        <v>25000</v>
      </c>
      <c r="E134" s="134">
        <v>0</v>
      </c>
      <c r="F134" s="134">
        <f t="shared" si="1"/>
        <v>25000</v>
      </c>
      <c r="G134" s="4"/>
      <c r="H134" s="4"/>
      <c r="I134" s="3"/>
      <c r="J134" s="3"/>
    </row>
    <row r="135" spans="1:10" ht="12.75" hidden="1" customHeight="1" x14ac:dyDescent="0.2">
      <c r="A135" s="52"/>
      <c r="B135" s="52">
        <v>89</v>
      </c>
      <c r="C135" s="154">
        <v>423</v>
      </c>
      <c r="D135" s="127">
        <v>25000</v>
      </c>
      <c r="E135" s="127">
        <v>0</v>
      </c>
      <c r="F135" s="127">
        <f t="shared" si="1"/>
        <v>25000</v>
      </c>
      <c r="G135" s="4"/>
      <c r="H135" s="4"/>
      <c r="I135" s="3"/>
      <c r="J135" s="3"/>
    </row>
    <row r="136" spans="1:10" ht="12.75" customHeight="1" x14ac:dyDescent="0.2">
      <c r="A136" s="52"/>
      <c r="B136" s="52">
        <v>90</v>
      </c>
      <c r="C136" s="144" t="s">
        <v>85</v>
      </c>
      <c r="D136" s="130">
        <f>SUM(D137+D143+D150+D155)</f>
        <v>350426.74</v>
      </c>
      <c r="E136" s="130">
        <v>0</v>
      </c>
      <c r="F136" s="130">
        <f t="shared" si="1"/>
        <v>350426.74</v>
      </c>
      <c r="G136" s="4">
        <v>3</v>
      </c>
      <c r="H136" s="12" t="s">
        <v>16</v>
      </c>
      <c r="I136" s="14" t="s">
        <v>15</v>
      </c>
      <c r="J136" s="13">
        <v>0</v>
      </c>
    </row>
    <row r="137" spans="1:10" ht="12.75" customHeight="1" x14ac:dyDescent="0.2">
      <c r="A137" s="52"/>
      <c r="B137" s="52">
        <v>91</v>
      </c>
      <c r="C137" s="141" t="s">
        <v>84</v>
      </c>
      <c r="D137" s="131">
        <f>SUM(D138)</f>
        <v>78000</v>
      </c>
      <c r="E137" s="131">
        <v>0</v>
      </c>
      <c r="F137" s="131">
        <f t="shared" si="1"/>
        <v>78000</v>
      </c>
      <c r="G137" s="4">
        <v>4</v>
      </c>
      <c r="H137" s="12" t="s">
        <v>13</v>
      </c>
      <c r="I137" s="11" t="s">
        <v>12</v>
      </c>
      <c r="J137" s="10">
        <v>0</v>
      </c>
    </row>
    <row r="138" spans="1:10" ht="12.75" customHeight="1" x14ac:dyDescent="0.2">
      <c r="A138" s="52"/>
      <c r="B138" s="52">
        <v>92</v>
      </c>
      <c r="C138" s="145" t="s">
        <v>69</v>
      </c>
      <c r="D138" s="132">
        <f>SUM(D139)</f>
        <v>78000</v>
      </c>
      <c r="E138" s="132">
        <v>0</v>
      </c>
      <c r="F138" s="132">
        <f t="shared" si="1"/>
        <v>78000</v>
      </c>
      <c r="G138" s="4">
        <v>26</v>
      </c>
      <c r="H138" s="9" t="s">
        <v>5</v>
      </c>
      <c r="I138" s="8" t="s">
        <v>28</v>
      </c>
      <c r="J138" s="7">
        <v>0</v>
      </c>
    </row>
    <row r="139" spans="1:10" ht="12.75" customHeight="1" x14ac:dyDescent="0.2">
      <c r="A139" s="52">
        <v>3</v>
      </c>
      <c r="B139" s="52">
        <v>93</v>
      </c>
      <c r="C139" s="150" t="s">
        <v>3</v>
      </c>
      <c r="D139" s="133">
        <f>SUM(D140)</f>
        <v>78000</v>
      </c>
      <c r="E139" s="133">
        <v>0</v>
      </c>
      <c r="F139" s="133">
        <f t="shared" si="1"/>
        <v>78000</v>
      </c>
      <c r="G139" s="4">
        <v>27</v>
      </c>
      <c r="H139" s="6">
        <v>3</v>
      </c>
      <c r="I139" s="5" t="s">
        <v>3</v>
      </c>
      <c r="J139" s="5">
        <v>0</v>
      </c>
    </row>
    <row r="140" spans="1:10" ht="12.75" customHeight="1" x14ac:dyDescent="0.2">
      <c r="A140" s="52">
        <v>32</v>
      </c>
      <c r="B140" s="52">
        <v>94</v>
      </c>
      <c r="C140" s="151" t="s">
        <v>82</v>
      </c>
      <c r="D140" s="134">
        <f>SUM(D141:D142)</f>
        <v>78000</v>
      </c>
      <c r="E140" s="134">
        <v>0</v>
      </c>
      <c r="F140" s="134">
        <f t="shared" si="1"/>
        <v>78000</v>
      </c>
      <c r="G140" s="4"/>
      <c r="H140" s="4"/>
      <c r="I140" s="3"/>
      <c r="J140" s="3"/>
    </row>
    <row r="141" spans="1:10" ht="12.75" hidden="1" customHeight="1" x14ac:dyDescent="0.2">
      <c r="A141" s="52"/>
      <c r="B141" s="52">
        <v>95</v>
      </c>
      <c r="C141" s="154">
        <v>322</v>
      </c>
      <c r="D141" s="127">
        <v>63000</v>
      </c>
      <c r="E141" s="127">
        <v>0</v>
      </c>
      <c r="F141" s="127">
        <f t="shared" si="1"/>
        <v>63000</v>
      </c>
      <c r="G141" s="4"/>
      <c r="H141" s="4"/>
      <c r="I141" s="3"/>
      <c r="J141" s="3"/>
    </row>
    <row r="142" spans="1:10" ht="12.75" hidden="1" customHeight="1" x14ac:dyDescent="0.2">
      <c r="A142" s="52"/>
      <c r="B142" s="52">
        <v>96</v>
      </c>
      <c r="C142" s="154">
        <v>323</v>
      </c>
      <c r="D142" s="127">
        <v>15000</v>
      </c>
      <c r="E142" s="127">
        <v>0</v>
      </c>
      <c r="F142" s="127">
        <f t="shared" si="1"/>
        <v>15000</v>
      </c>
      <c r="G142" s="4"/>
      <c r="H142" s="4"/>
      <c r="I142" s="3"/>
      <c r="J142" s="3"/>
    </row>
    <row r="143" spans="1:10" ht="12.75" customHeight="1" x14ac:dyDescent="0.2">
      <c r="A143" s="52"/>
      <c r="B143" s="52">
        <v>97</v>
      </c>
      <c r="C143" s="141" t="s">
        <v>83</v>
      </c>
      <c r="D143" s="131">
        <f>SUM(D144)</f>
        <v>93676.74</v>
      </c>
      <c r="E143" s="131">
        <v>0</v>
      </c>
      <c r="F143" s="131">
        <f t="shared" si="1"/>
        <v>93676.74</v>
      </c>
      <c r="G143" s="4">
        <v>4</v>
      </c>
      <c r="H143" s="12" t="s">
        <v>13</v>
      </c>
      <c r="I143" s="11" t="s">
        <v>12</v>
      </c>
      <c r="J143" s="10">
        <v>0</v>
      </c>
    </row>
    <row r="144" spans="1:10" ht="12.75" customHeight="1" x14ac:dyDescent="0.2">
      <c r="A144" s="52"/>
      <c r="B144" s="52">
        <v>98</v>
      </c>
      <c r="C144" s="145" t="s">
        <v>69</v>
      </c>
      <c r="D144" s="132">
        <f>SUM(D145)</f>
        <v>93676.74</v>
      </c>
      <c r="E144" s="132">
        <v>0</v>
      </c>
      <c r="F144" s="132">
        <f t="shared" si="1"/>
        <v>93676.74</v>
      </c>
      <c r="G144" s="4">
        <v>26</v>
      </c>
      <c r="H144" s="9" t="s">
        <v>5</v>
      </c>
      <c r="I144" s="8" t="s">
        <v>28</v>
      </c>
      <c r="J144" s="7">
        <v>0</v>
      </c>
    </row>
    <row r="145" spans="1:10" ht="12.75" customHeight="1" x14ac:dyDescent="0.2">
      <c r="A145" s="52">
        <v>3</v>
      </c>
      <c r="B145" s="52">
        <v>99</v>
      </c>
      <c r="C145" s="150" t="s">
        <v>3</v>
      </c>
      <c r="D145" s="133">
        <f>SUM(D146)</f>
        <v>93676.74</v>
      </c>
      <c r="E145" s="133">
        <v>0</v>
      </c>
      <c r="F145" s="133">
        <f t="shared" si="1"/>
        <v>93676.74</v>
      </c>
      <c r="G145" s="4">
        <v>27</v>
      </c>
      <c r="H145" s="6">
        <v>3</v>
      </c>
      <c r="I145" s="5" t="s">
        <v>3</v>
      </c>
      <c r="J145" s="5">
        <v>0</v>
      </c>
    </row>
    <row r="146" spans="1:10" ht="12.75" customHeight="1" x14ac:dyDescent="0.2">
      <c r="A146" s="52">
        <v>32</v>
      </c>
      <c r="B146" s="52">
        <v>100</v>
      </c>
      <c r="C146" s="151" t="s">
        <v>82</v>
      </c>
      <c r="D146" s="134">
        <f>SUM(D147:D149)</f>
        <v>93676.74</v>
      </c>
      <c r="E146" s="134">
        <v>0</v>
      </c>
      <c r="F146" s="134">
        <f t="shared" si="1"/>
        <v>93676.74</v>
      </c>
      <c r="G146" s="4"/>
      <c r="H146" s="4"/>
      <c r="I146" s="3"/>
      <c r="J146" s="3"/>
    </row>
    <row r="147" spans="1:10" ht="12.75" hidden="1" customHeight="1" x14ac:dyDescent="0.2">
      <c r="A147" s="52"/>
      <c r="B147" s="52">
        <v>101</v>
      </c>
      <c r="C147" s="154">
        <v>323</v>
      </c>
      <c r="D147" s="127">
        <v>68750</v>
      </c>
      <c r="E147" s="127">
        <v>0</v>
      </c>
      <c r="F147" s="127">
        <f t="shared" si="1"/>
        <v>68750</v>
      </c>
      <c r="G147" s="4"/>
      <c r="H147" s="4"/>
      <c r="I147" s="3"/>
      <c r="J147" s="3"/>
    </row>
    <row r="148" spans="1:10" ht="12.75" hidden="1" customHeight="1" x14ac:dyDescent="0.2">
      <c r="A148" s="52"/>
      <c r="B148" s="52">
        <v>102</v>
      </c>
      <c r="C148" s="154">
        <v>323</v>
      </c>
      <c r="D148" s="127">
        <v>15926.74</v>
      </c>
      <c r="E148" s="127">
        <v>0</v>
      </c>
      <c r="F148" s="127">
        <f t="shared" si="1"/>
        <v>15926.74</v>
      </c>
      <c r="G148" s="4"/>
      <c r="H148" s="4"/>
      <c r="I148" s="3"/>
      <c r="J148" s="3"/>
    </row>
    <row r="149" spans="1:10" ht="12.75" hidden="1" customHeight="1" x14ac:dyDescent="0.2">
      <c r="A149" s="52"/>
      <c r="B149" s="52">
        <v>103</v>
      </c>
      <c r="C149" s="154">
        <v>323</v>
      </c>
      <c r="D149" s="127">
        <v>9000</v>
      </c>
      <c r="E149" s="127">
        <v>0</v>
      </c>
      <c r="F149" s="127">
        <f t="shared" si="1"/>
        <v>9000</v>
      </c>
      <c r="G149" s="4"/>
      <c r="H149" s="4"/>
      <c r="I149" s="3"/>
      <c r="J149" s="3"/>
    </row>
    <row r="150" spans="1:10" ht="12.75" customHeight="1" x14ac:dyDescent="0.2">
      <c r="A150" s="52"/>
      <c r="B150" s="52">
        <v>104</v>
      </c>
      <c r="C150" s="141" t="s">
        <v>81</v>
      </c>
      <c r="D150" s="131">
        <f>SUM(D151)</f>
        <v>68750</v>
      </c>
      <c r="E150" s="131">
        <v>0</v>
      </c>
      <c r="F150" s="131">
        <f t="shared" si="1"/>
        <v>68750</v>
      </c>
      <c r="G150" s="4">
        <v>40</v>
      </c>
      <c r="H150" s="12" t="s">
        <v>13</v>
      </c>
      <c r="I150" s="11" t="s">
        <v>80</v>
      </c>
      <c r="J150" s="10">
        <v>0</v>
      </c>
    </row>
    <row r="151" spans="1:10" ht="12.75" customHeight="1" x14ac:dyDescent="0.2">
      <c r="A151" s="52"/>
      <c r="B151" s="52">
        <v>105</v>
      </c>
      <c r="C151" s="145" t="s">
        <v>69</v>
      </c>
      <c r="D151" s="132">
        <f>SUM(D152)</f>
        <v>68750</v>
      </c>
      <c r="E151" s="132">
        <v>0</v>
      </c>
      <c r="F151" s="132">
        <f t="shared" si="1"/>
        <v>68750</v>
      </c>
      <c r="G151" s="4">
        <v>41</v>
      </c>
      <c r="H151" s="9" t="s">
        <v>5</v>
      </c>
      <c r="I151" s="8" t="s">
        <v>44</v>
      </c>
      <c r="J151" s="7">
        <v>0</v>
      </c>
    </row>
    <row r="152" spans="1:10" ht="12.75" customHeight="1" x14ac:dyDescent="0.2">
      <c r="A152" s="52">
        <v>4</v>
      </c>
      <c r="B152" s="52">
        <v>106</v>
      </c>
      <c r="C152" s="150" t="s">
        <v>56</v>
      </c>
      <c r="D152" s="133">
        <f>SUM(D153)</f>
        <v>68750</v>
      </c>
      <c r="E152" s="133">
        <v>0</v>
      </c>
      <c r="F152" s="133">
        <f t="shared" si="1"/>
        <v>68750</v>
      </c>
      <c r="G152" s="4">
        <v>42</v>
      </c>
      <c r="H152" s="6">
        <v>4</v>
      </c>
      <c r="I152" s="5" t="s">
        <v>56</v>
      </c>
      <c r="J152" s="5">
        <v>0</v>
      </c>
    </row>
    <row r="153" spans="1:10" ht="12.75" customHeight="1" x14ac:dyDescent="0.2">
      <c r="A153" s="52">
        <v>42</v>
      </c>
      <c r="B153" s="52">
        <v>107</v>
      </c>
      <c r="C153" s="151" t="s">
        <v>9</v>
      </c>
      <c r="D153" s="134">
        <f>SUM(D154)</f>
        <v>68750</v>
      </c>
      <c r="E153" s="134">
        <v>0</v>
      </c>
      <c r="F153" s="134">
        <f t="shared" si="1"/>
        <v>68750</v>
      </c>
      <c r="G153" s="4">
        <v>43</v>
      </c>
      <c r="H153" s="4"/>
      <c r="I153" s="3" t="s">
        <v>9</v>
      </c>
      <c r="J153" s="3">
        <v>0</v>
      </c>
    </row>
    <row r="154" spans="1:10" ht="12.75" hidden="1" customHeight="1" x14ac:dyDescent="0.2">
      <c r="A154" s="52"/>
      <c r="B154" s="52">
        <v>108</v>
      </c>
      <c r="C154" s="154">
        <v>423</v>
      </c>
      <c r="D154" s="127">
        <v>68750</v>
      </c>
      <c r="E154" s="127">
        <v>0</v>
      </c>
      <c r="F154" s="127">
        <f t="shared" si="1"/>
        <v>68750</v>
      </c>
      <c r="G154" s="4"/>
      <c r="H154" s="4"/>
      <c r="I154" s="3"/>
      <c r="J154" s="3"/>
    </row>
    <row r="155" spans="1:10" ht="12.75" customHeight="1" x14ac:dyDescent="0.2">
      <c r="A155" s="52"/>
      <c r="B155" s="52">
        <v>109</v>
      </c>
      <c r="C155" s="141" t="s">
        <v>190</v>
      </c>
      <c r="D155" s="131">
        <f>D156+D160</f>
        <v>110000</v>
      </c>
      <c r="E155" s="131">
        <v>0</v>
      </c>
      <c r="F155" s="131">
        <f t="shared" si="1"/>
        <v>110000</v>
      </c>
      <c r="G155" s="4">
        <v>40</v>
      </c>
      <c r="H155" s="12" t="s">
        <v>13</v>
      </c>
      <c r="I155" s="11" t="s">
        <v>80</v>
      </c>
      <c r="J155" s="10">
        <v>0</v>
      </c>
    </row>
    <row r="156" spans="1:10" ht="12.75" customHeight="1" x14ac:dyDescent="0.2">
      <c r="A156" s="52"/>
      <c r="B156" s="52">
        <v>110</v>
      </c>
      <c r="C156" s="145" t="s">
        <v>8</v>
      </c>
      <c r="D156" s="132">
        <f>SUM(D157)</f>
        <v>66000</v>
      </c>
      <c r="E156" s="132">
        <v>0</v>
      </c>
      <c r="F156" s="132">
        <f t="shared" si="1"/>
        <v>66000</v>
      </c>
      <c r="G156" s="4">
        <v>41</v>
      </c>
      <c r="H156" s="9" t="s">
        <v>5</v>
      </c>
      <c r="I156" s="8" t="s">
        <v>44</v>
      </c>
      <c r="J156" s="7">
        <v>0</v>
      </c>
    </row>
    <row r="157" spans="1:10" ht="12.75" customHeight="1" x14ac:dyDescent="0.2">
      <c r="A157" s="52">
        <v>4</v>
      </c>
      <c r="B157" s="52">
        <v>111</v>
      </c>
      <c r="C157" s="150" t="s">
        <v>56</v>
      </c>
      <c r="D157" s="133">
        <f>SUM(D158)</f>
        <v>66000</v>
      </c>
      <c r="E157" s="133">
        <v>0</v>
      </c>
      <c r="F157" s="133">
        <f t="shared" si="1"/>
        <v>66000</v>
      </c>
      <c r="G157" s="4">
        <v>42</v>
      </c>
      <c r="H157" s="6">
        <v>4</v>
      </c>
      <c r="I157" s="5" t="s">
        <v>56</v>
      </c>
      <c r="J157" s="5">
        <v>0</v>
      </c>
    </row>
    <row r="158" spans="1:10" ht="12.75" customHeight="1" x14ac:dyDescent="0.2">
      <c r="A158" s="52">
        <v>42</v>
      </c>
      <c r="B158" s="52">
        <v>112</v>
      </c>
      <c r="C158" s="151" t="s">
        <v>9</v>
      </c>
      <c r="D158" s="134">
        <f>SUM(D159)</f>
        <v>66000</v>
      </c>
      <c r="E158" s="134">
        <v>0</v>
      </c>
      <c r="F158" s="134">
        <f t="shared" si="1"/>
        <v>66000</v>
      </c>
      <c r="G158" s="4">
        <v>43</v>
      </c>
      <c r="H158" s="4"/>
      <c r="I158" s="3" t="s">
        <v>9</v>
      </c>
      <c r="J158" s="3">
        <v>0</v>
      </c>
    </row>
    <row r="159" spans="1:10" ht="12.75" hidden="1" customHeight="1" x14ac:dyDescent="0.2">
      <c r="A159" s="52"/>
      <c r="B159" s="52">
        <v>113</v>
      </c>
      <c r="C159" s="154">
        <v>421</v>
      </c>
      <c r="D159" s="127">
        <v>66000</v>
      </c>
      <c r="E159" s="127">
        <v>0</v>
      </c>
      <c r="F159" s="127">
        <f t="shared" si="1"/>
        <v>66000</v>
      </c>
      <c r="G159" s="4"/>
      <c r="H159" s="4"/>
      <c r="I159" s="3"/>
      <c r="J159" s="3"/>
    </row>
    <row r="160" spans="1:10" ht="12.75" customHeight="1" x14ac:dyDescent="0.2">
      <c r="A160" s="52"/>
      <c r="B160" s="52">
        <v>114</v>
      </c>
      <c r="C160" s="145" t="s">
        <v>69</v>
      </c>
      <c r="D160" s="132">
        <f>SUM(D161)</f>
        <v>44000</v>
      </c>
      <c r="E160" s="132">
        <v>0</v>
      </c>
      <c r="F160" s="132">
        <f t="shared" si="1"/>
        <v>44000</v>
      </c>
      <c r="G160" s="4">
        <v>41</v>
      </c>
      <c r="H160" s="9" t="s">
        <v>5</v>
      </c>
      <c r="I160" s="8" t="s">
        <v>44</v>
      </c>
      <c r="J160" s="7">
        <v>0</v>
      </c>
    </row>
    <row r="161" spans="1:10" ht="12.75" customHeight="1" x14ac:dyDescent="0.2">
      <c r="A161" s="52">
        <v>4</v>
      </c>
      <c r="B161" s="52">
        <v>115</v>
      </c>
      <c r="C161" s="150" t="s">
        <v>56</v>
      </c>
      <c r="D161" s="133">
        <f>SUM(D162)</f>
        <v>44000</v>
      </c>
      <c r="E161" s="133">
        <v>0</v>
      </c>
      <c r="F161" s="133">
        <f t="shared" si="1"/>
        <v>44000</v>
      </c>
      <c r="G161" s="4">
        <v>42</v>
      </c>
      <c r="H161" s="6">
        <v>4</v>
      </c>
      <c r="I161" s="5" t="s">
        <v>56</v>
      </c>
      <c r="J161" s="5">
        <v>0</v>
      </c>
    </row>
    <row r="162" spans="1:10" ht="12.75" customHeight="1" x14ac:dyDescent="0.2">
      <c r="A162" s="52">
        <v>42</v>
      </c>
      <c r="B162" s="52">
        <v>116</v>
      </c>
      <c r="C162" s="151" t="s">
        <v>9</v>
      </c>
      <c r="D162" s="134">
        <f>SUM(D163)</f>
        <v>44000</v>
      </c>
      <c r="E162" s="134">
        <v>0</v>
      </c>
      <c r="F162" s="134">
        <f t="shared" si="1"/>
        <v>44000</v>
      </c>
      <c r="G162" s="4">
        <v>43</v>
      </c>
      <c r="H162" s="4"/>
      <c r="I162" s="3" t="s">
        <v>9</v>
      </c>
      <c r="J162" s="3">
        <v>0</v>
      </c>
    </row>
    <row r="163" spans="1:10" ht="12.75" hidden="1" customHeight="1" x14ac:dyDescent="0.2">
      <c r="A163" s="52"/>
      <c r="B163" s="52">
        <v>117</v>
      </c>
      <c r="C163" s="154">
        <v>421</v>
      </c>
      <c r="D163" s="127">
        <v>44000</v>
      </c>
      <c r="E163" s="127"/>
      <c r="F163" s="127">
        <f t="shared" si="1"/>
        <v>44000</v>
      </c>
      <c r="G163" s="4"/>
      <c r="H163" s="4"/>
      <c r="I163" s="3"/>
      <c r="J163" s="3"/>
    </row>
    <row r="164" spans="1:10" ht="12.75" customHeight="1" x14ac:dyDescent="0.2">
      <c r="A164" s="52"/>
      <c r="B164" s="52">
        <v>118</v>
      </c>
      <c r="C164" s="144" t="s">
        <v>79</v>
      </c>
      <c r="D164" s="130">
        <f>SUM(D165+D174+D179+D188+D207+D220+D229+D234+D243+D252+D261+D266)</f>
        <v>5377139.8700000001</v>
      </c>
      <c r="E164" s="130">
        <f>E271+E280</f>
        <v>112822.5</v>
      </c>
      <c r="F164" s="130">
        <f t="shared" si="1"/>
        <v>5489962.3700000001</v>
      </c>
      <c r="G164" s="4">
        <v>48</v>
      </c>
      <c r="H164" s="12" t="s">
        <v>16</v>
      </c>
      <c r="I164" s="14" t="s">
        <v>54</v>
      </c>
      <c r="J164" s="13">
        <v>0</v>
      </c>
    </row>
    <row r="165" spans="1:10" ht="12.75" customHeight="1" x14ac:dyDescent="0.2">
      <c r="A165" s="52"/>
      <c r="B165" s="52">
        <v>119</v>
      </c>
      <c r="C165" s="141" t="s">
        <v>78</v>
      </c>
      <c r="D165" s="131">
        <f>SUM(D166+D170)</f>
        <v>120000</v>
      </c>
      <c r="E165" s="131">
        <v>0</v>
      </c>
      <c r="F165" s="131">
        <f t="shared" si="1"/>
        <v>120000</v>
      </c>
      <c r="G165" s="4">
        <v>49</v>
      </c>
      <c r="H165" s="12" t="s">
        <v>13</v>
      </c>
      <c r="I165" s="11" t="s">
        <v>52</v>
      </c>
      <c r="J165" s="10">
        <v>0</v>
      </c>
    </row>
    <row r="166" spans="1:10" ht="12.75" customHeight="1" x14ac:dyDescent="0.2">
      <c r="A166" s="52"/>
      <c r="B166" s="52">
        <v>120</v>
      </c>
      <c r="C166" s="145" t="s">
        <v>69</v>
      </c>
      <c r="D166" s="132">
        <f>SUM(D167)</f>
        <v>100000</v>
      </c>
      <c r="E166" s="132">
        <v>0</v>
      </c>
      <c r="F166" s="132">
        <f t="shared" si="1"/>
        <v>100000</v>
      </c>
      <c r="G166" s="4">
        <v>50</v>
      </c>
      <c r="H166" s="9" t="s">
        <v>5</v>
      </c>
      <c r="I166" s="8" t="s">
        <v>28</v>
      </c>
      <c r="J166" s="7">
        <v>0</v>
      </c>
    </row>
    <row r="167" spans="1:10" ht="12.75" customHeight="1" x14ac:dyDescent="0.2">
      <c r="A167" s="52">
        <v>4</v>
      </c>
      <c r="B167" s="52">
        <v>121</v>
      </c>
      <c r="C167" s="150" t="s">
        <v>10</v>
      </c>
      <c r="D167" s="133">
        <f>SUM(D168)</f>
        <v>100000</v>
      </c>
      <c r="E167" s="133">
        <v>0</v>
      </c>
      <c r="F167" s="133">
        <f t="shared" si="1"/>
        <v>100000</v>
      </c>
      <c r="G167" s="4">
        <v>51</v>
      </c>
      <c r="H167" s="6">
        <v>3</v>
      </c>
      <c r="I167" s="5" t="s">
        <v>3</v>
      </c>
      <c r="J167" s="5">
        <v>0</v>
      </c>
    </row>
    <row r="168" spans="1:10" ht="12.75" customHeight="1" x14ac:dyDescent="0.2">
      <c r="A168" s="52">
        <v>41</v>
      </c>
      <c r="B168" s="52">
        <v>122</v>
      </c>
      <c r="C168" s="151" t="s">
        <v>77</v>
      </c>
      <c r="D168" s="134">
        <f>SUM(D169)</f>
        <v>100000</v>
      </c>
      <c r="E168" s="134">
        <v>0</v>
      </c>
      <c r="F168" s="134">
        <f t="shared" si="1"/>
        <v>100000</v>
      </c>
      <c r="G168" s="4">
        <v>52</v>
      </c>
      <c r="H168" s="4"/>
      <c r="I168" s="3" t="s">
        <v>1</v>
      </c>
      <c r="J168" s="3">
        <v>0</v>
      </c>
    </row>
    <row r="169" spans="1:10" ht="12.75" hidden="1" customHeight="1" x14ac:dyDescent="0.2">
      <c r="A169" s="52"/>
      <c r="B169" s="52">
        <v>123</v>
      </c>
      <c r="C169" s="154">
        <v>412</v>
      </c>
      <c r="D169" s="127">
        <v>100000</v>
      </c>
      <c r="E169" s="127">
        <v>0</v>
      </c>
      <c r="F169" s="127">
        <f t="shared" si="1"/>
        <v>100000</v>
      </c>
      <c r="G169" s="4"/>
      <c r="H169" s="4"/>
      <c r="I169" s="3"/>
      <c r="J169" s="3"/>
    </row>
    <row r="170" spans="1:10" ht="12.75" customHeight="1" x14ac:dyDescent="0.2">
      <c r="A170" s="52"/>
      <c r="B170" s="52">
        <v>124</v>
      </c>
      <c r="C170" s="145" t="s">
        <v>8</v>
      </c>
      <c r="D170" s="132">
        <f>SUM(D171)</f>
        <v>20000</v>
      </c>
      <c r="E170" s="132">
        <v>0</v>
      </c>
      <c r="F170" s="132">
        <f t="shared" si="1"/>
        <v>20000</v>
      </c>
      <c r="G170" s="4">
        <v>53</v>
      </c>
      <c r="H170" s="9" t="s">
        <v>5</v>
      </c>
      <c r="I170" s="8" t="s">
        <v>44</v>
      </c>
      <c r="J170" s="7">
        <v>0</v>
      </c>
    </row>
    <row r="171" spans="1:10" ht="12.75" customHeight="1" x14ac:dyDescent="0.2">
      <c r="A171" s="52">
        <v>4</v>
      </c>
      <c r="B171" s="52">
        <v>125</v>
      </c>
      <c r="C171" s="150" t="s">
        <v>10</v>
      </c>
      <c r="D171" s="133">
        <f>SUM(D172)</f>
        <v>20000</v>
      </c>
      <c r="E171" s="133">
        <v>0</v>
      </c>
      <c r="F171" s="133">
        <f t="shared" si="1"/>
        <v>20000</v>
      </c>
      <c r="G171" s="4">
        <v>51</v>
      </c>
      <c r="H171" s="6">
        <v>3</v>
      </c>
      <c r="I171" s="5" t="s">
        <v>3</v>
      </c>
      <c r="J171" s="5">
        <v>0</v>
      </c>
    </row>
    <row r="172" spans="1:10" ht="12.75" customHeight="1" x14ac:dyDescent="0.2">
      <c r="A172" s="52">
        <v>41</v>
      </c>
      <c r="B172" s="52">
        <v>126</v>
      </c>
      <c r="C172" s="151" t="s">
        <v>77</v>
      </c>
      <c r="D172" s="134">
        <f>SUM(D173)</f>
        <v>20000</v>
      </c>
      <c r="E172" s="134">
        <v>0</v>
      </c>
      <c r="F172" s="134">
        <f t="shared" si="1"/>
        <v>20000</v>
      </c>
      <c r="G172" s="4">
        <v>52</v>
      </c>
      <c r="H172" s="4"/>
      <c r="I172" s="3" t="s">
        <v>1</v>
      </c>
      <c r="J172" s="3">
        <v>0</v>
      </c>
    </row>
    <row r="173" spans="1:10" ht="12.75" hidden="1" customHeight="1" x14ac:dyDescent="0.2">
      <c r="A173" s="52"/>
      <c r="B173" s="52">
        <v>127</v>
      </c>
      <c r="C173" s="154">
        <v>412</v>
      </c>
      <c r="D173" s="127">
        <v>20000</v>
      </c>
      <c r="E173" s="127">
        <v>0</v>
      </c>
      <c r="F173" s="127">
        <f t="shared" si="1"/>
        <v>20000</v>
      </c>
      <c r="G173" s="4"/>
      <c r="H173" s="4"/>
      <c r="I173" s="3"/>
      <c r="J173" s="3"/>
    </row>
    <row r="174" spans="1:10" ht="12.75" customHeight="1" x14ac:dyDescent="0.2">
      <c r="A174" s="52"/>
      <c r="B174" s="52">
        <v>128</v>
      </c>
      <c r="C174" s="141" t="s">
        <v>197</v>
      </c>
      <c r="D174" s="131">
        <f>SUM(D175)</f>
        <v>70000</v>
      </c>
      <c r="E174" s="131">
        <v>0</v>
      </c>
      <c r="F174" s="131">
        <f t="shared" si="1"/>
        <v>70000</v>
      </c>
      <c r="G174" s="4"/>
      <c r="H174" s="4"/>
      <c r="I174" s="3"/>
      <c r="J174" s="3"/>
    </row>
    <row r="175" spans="1:10" ht="12.75" customHeight="1" x14ac:dyDescent="0.2">
      <c r="A175" s="52"/>
      <c r="B175" s="52">
        <v>129</v>
      </c>
      <c r="C175" s="145" t="s">
        <v>69</v>
      </c>
      <c r="D175" s="132">
        <f>SUM(D176)</f>
        <v>70000</v>
      </c>
      <c r="E175" s="132">
        <v>0</v>
      </c>
      <c r="F175" s="132">
        <f t="shared" si="1"/>
        <v>70000</v>
      </c>
      <c r="G175" s="4"/>
      <c r="H175" s="4"/>
      <c r="I175" s="3"/>
      <c r="J175" s="3"/>
    </row>
    <row r="176" spans="1:10" ht="12.75" customHeight="1" x14ac:dyDescent="0.2">
      <c r="A176" s="52">
        <v>4</v>
      </c>
      <c r="B176" s="52">
        <v>130</v>
      </c>
      <c r="C176" s="150" t="s">
        <v>10</v>
      </c>
      <c r="D176" s="133">
        <f>SUM(D177)</f>
        <v>70000</v>
      </c>
      <c r="E176" s="133">
        <v>0</v>
      </c>
      <c r="F176" s="133">
        <f t="shared" ref="F176:F239" si="3">SUM(D176+E176)</f>
        <v>70000</v>
      </c>
      <c r="G176" s="4"/>
      <c r="H176" s="4"/>
      <c r="I176" s="3"/>
      <c r="J176" s="3"/>
    </row>
    <row r="177" spans="1:10" ht="12.75" customHeight="1" x14ac:dyDescent="0.2">
      <c r="A177" s="52">
        <v>41</v>
      </c>
      <c r="B177" s="52">
        <v>131</v>
      </c>
      <c r="C177" s="151" t="s">
        <v>77</v>
      </c>
      <c r="D177" s="134">
        <f>SUM(D178)</f>
        <v>70000</v>
      </c>
      <c r="E177" s="134">
        <v>0</v>
      </c>
      <c r="F177" s="134">
        <f t="shared" si="3"/>
        <v>70000</v>
      </c>
      <c r="G177" s="4"/>
      <c r="H177" s="4"/>
      <c r="I177" s="3"/>
      <c r="J177" s="3"/>
    </row>
    <row r="178" spans="1:10" ht="12.75" hidden="1" customHeight="1" x14ac:dyDescent="0.2">
      <c r="A178" s="52"/>
      <c r="B178" s="52">
        <v>132</v>
      </c>
      <c r="C178" s="154">
        <v>411</v>
      </c>
      <c r="D178" s="127">
        <v>70000</v>
      </c>
      <c r="E178" s="127">
        <v>0</v>
      </c>
      <c r="F178" s="127">
        <f t="shared" si="3"/>
        <v>70000</v>
      </c>
      <c r="G178" s="4"/>
      <c r="H178" s="4"/>
      <c r="I178" s="3"/>
      <c r="J178" s="3"/>
    </row>
    <row r="179" spans="1:10" ht="12.75" customHeight="1" x14ac:dyDescent="0.2">
      <c r="A179" s="52"/>
      <c r="B179" s="52">
        <v>133</v>
      </c>
      <c r="C179" s="141" t="s">
        <v>191</v>
      </c>
      <c r="D179" s="131">
        <f>D180+D184</f>
        <v>70347.290000000008</v>
      </c>
      <c r="E179" s="131">
        <v>0</v>
      </c>
      <c r="F179" s="131">
        <f t="shared" si="3"/>
        <v>70347.290000000008</v>
      </c>
      <c r="G179" s="4">
        <v>49</v>
      </c>
      <c r="H179" s="12" t="s">
        <v>13</v>
      </c>
      <c r="I179" s="11" t="s">
        <v>52</v>
      </c>
      <c r="J179" s="10">
        <v>0</v>
      </c>
    </row>
    <row r="180" spans="1:10" ht="12.75" customHeight="1" x14ac:dyDescent="0.2">
      <c r="A180" s="52"/>
      <c r="B180" s="52">
        <v>134</v>
      </c>
      <c r="C180" s="145" t="s">
        <v>69</v>
      </c>
      <c r="D180" s="132">
        <f>SUM(D181)</f>
        <v>15509.46</v>
      </c>
      <c r="E180" s="132">
        <v>0</v>
      </c>
      <c r="F180" s="132">
        <f t="shared" si="3"/>
        <v>15509.46</v>
      </c>
      <c r="G180" s="4">
        <v>50</v>
      </c>
      <c r="H180" s="9" t="s">
        <v>5</v>
      </c>
      <c r="I180" s="8" t="s">
        <v>28</v>
      </c>
      <c r="J180" s="7">
        <v>0</v>
      </c>
    </row>
    <row r="181" spans="1:10" ht="12.75" customHeight="1" x14ac:dyDescent="0.2">
      <c r="A181" s="52">
        <v>4</v>
      </c>
      <c r="B181" s="52">
        <v>135</v>
      </c>
      <c r="C181" s="150" t="s">
        <v>10</v>
      </c>
      <c r="D181" s="133">
        <f>SUM(D182)</f>
        <v>15509.46</v>
      </c>
      <c r="E181" s="133">
        <v>0</v>
      </c>
      <c r="F181" s="133">
        <f t="shared" si="3"/>
        <v>15509.46</v>
      </c>
      <c r="G181" s="4">
        <v>51</v>
      </c>
      <c r="H181" s="6">
        <v>3</v>
      </c>
      <c r="I181" s="5" t="s">
        <v>3</v>
      </c>
      <c r="J181" s="5">
        <v>0</v>
      </c>
    </row>
    <row r="182" spans="1:10" ht="12.75" customHeight="1" x14ac:dyDescent="0.2">
      <c r="A182" s="52">
        <v>41</v>
      </c>
      <c r="B182" s="52">
        <v>136</v>
      </c>
      <c r="C182" s="151" t="s">
        <v>77</v>
      </c>
      <c r="D182" s="134">
        <f>SUM(D183)</f>
        <v>15509.46</v>
      </c>
      <c r="E182" s="134">
        <v>0</v>
      </c>
      <c r="F182" s="134">
        <f t="shared" si="3"/>
        <v>15509.46</v>
      </c>
      <c r="G182" s="4">
        <v>52</v>
      </c>
      <c r="H182" s="4"/>
      <c r="I182" s="3" t="s">
        <v>1</v>
      </c>
      <c r="J182" s="3">
        <v>0</v>
      </c>
    </row>
    <row r="183" spans="1:10" ht="12.75" hidden="1" customHeight="1" x14ac:dyDescent="0.2">
      <c r="A183" s="52"/>
      <c r="B183" s="52">
        <v>137</v>
      </c>
      <c r="C183" s="154">
        <v>412</v>
      </c>
      <c r="D183" s="127">
        <v>15509.46</v>
      </c>
      <c r="E183" s="127">
        <v>0</v>
      </c>
      <c r="F183" s="127">
        <f t="shared" si="3"/>
        <v>15509.46</v>
      </c>
      <c r="G183" s="4"/>
      <c r="H183" s="4"/>
      <c r="I183" s="3"/>
      <c r="J183" s="3"/>
    </row>
    <row r="184" spans="1:10" ht="12.75" customHeight="1" x14ac:dyDescent="0.2">
      <c r="A184" s="52"/>
      <c r="B184" s="52">
        <v>138</v>
      </c>
      <c r="C184" s="145" t="s">
        <v>8</v>
      </c>
      <c r="D184" s="132">
        <f>SUM(D185)</f>
        <v>54837.83</v>
      </c>
      <c r="E184" s="132">
        <v>0</v>
      </c>
      <c r="F184" s="132">
        <f t="shared" si="3"/>
        <v>54837.83</v>
      </c>
      <c r="G184" s="4">
        <v>50</v>
      </c>
      <c r="H184" s="9" t="s">
        <v>5</v>
      </c>
      <c r="I184" s="8" t="s">
        <v>28</v>
      </c>
      <c r="J184" s="7">
        <v>0</v>
      </c>
    </row>
    <row r="185" spans="1:10" ht="12.75" customHeight="1" x14ac:dyDescent="0.2">
      <c r="A185" s="52">
        <v>4</v>
      </c>
      <c r="B185" s="52">
        <v>139</v>
      </c>
      <c r="C185" s="150" t="s">
        <v>10</v>
      </c>
      <c r="D185" s="133">
        <f>SUM(D186)</f>
        <v>54837.83</v>
      </c>
      <c r="E185" s="133">
        <v>0</v>
      </c>
      <c r="F185" s="133">
        <f t="shared" si="3"/>
        <v>54837.83</v>
      </c>
      <c r="G185" s="4">
        <v>51</v>
      </c>
      <c r="H185" s="6">
        <v>3</v>
      </c>
      <c r="I185" s="5" t="s">
        <v>3</v>
      </c>
      <c r="J185" s="5">
        <v>0</v>
      </c>
    </row>
    <row r="186" spans="1:10" ht="12.75" customHeight="1" x14ac:dyDescent="0.2">
      <c r="A186" s="52">
        <v>41</v>
      </c>
      <c r="B186" s="52">
        <v>140</v>
      </c>
      <c r="C186" s="151" t="s">
        <v>77</v>
      </c>
      <c r="D186" s="134">
        <f>SUM(D187)</f>
        <v>54837.83</v>
      </c>
      <c r="E186" s="134">
        <v>0</v>
      </c>
      <c r="F186" s="134">
        <f t="shared" si="3"/>
        <v>54837.83</v>
      </c>
      <c r="G186" s="4">
        <v>52</v>
      </c>
      <c r="H186" s="4"/>
      <c r="I186" s="3" t="s">
        <v>1</v>
      </c>
      <c r="J186" s="3">
        <v>0</v>
      </c>
    </row>
    <row r="187" spans="1:10" ht="12.75" hidden="1" customHeight="1" x14ac:dyDescent="0.2">
      <c r="A187" s="52"/>
      <c r="B187" s="52">
        <v>141</v>
      </c>
      <c r="C187" s="154">
        <v>412</v>
      </c>
      <c r="D187" s="127">
        <v>54837.83</v>
      </c>
      <c r="E187" s="127">
        <v>0</v>
      </c>
      <c r="F187" s="127">
        <f t="shared" si="3"/>
        <v>54837.83</v>
      </c>
      <c r="G187" s="4"/>
      <c r="H187" s="4"/>
      <c r="I187" s="3"/>
      <c r="J187" s="3"/>
    </row>
    <row r="188" spans="1:10" ht="12.75" customHeight="1" x14ac:dyDescent="0.2">
      <c r="A188" s="52"/>
      <c r="B188" s="52">
        <v>142</v>
      </c>
      <c r="C188" s="141" t="s">
        <v>76</v>
      </c>
      <c r="D188" s="131">
        <f>SUM(D189+D198)</f>
        <v>2638493.83</v>
      </c>
      <c r="E188" s="131">
        <v>0</v>
      </c>
      <c r="F188" s="131">
        <f t="shared" si="3"/>
        <v>2638493.83</v>
      </c>
      <c r="G188" s="4">
        <v>62</v>
      </c>
      <c r="H188" s="12" t="s">
        <v>13</v>
      </c>
      <c r="I188" s="11" t="s">
        <v>75</v>
      </c>
      <c r="J188" s="10">
        <v>0</v>
      </c>
    </row>
    <row r="189" spans="1:10" ht="12.75" customHeight="1" x14ac:dyDescent="0.2">
      <c r="A189" s="52"/>
      <c r="B189" s="52">
        <v>143</v>
      </c>
      <c r="C189" s="145" t="s">
        <v>69</v>
      </c>
      <c r="D189" s="132">
        <f>SUM(D190)</f>
        <v>157793.83000000002</v>
      </c>
      <c r="E189" s="132">
        <v>0</v>
      </c>
      <c r="F189" s="132">
        <f t="shared" si="3"/>
        <v>157793.83000000002</v>
      </c>
      <c r="G189" s="4">
        <v>63</v>
      </c>
      <c r="H189" s="9" t="s">
        <v>5</v>
      </c>
      <c r="I189" s="8" t="s">
        <v>28</v>
      </c>
      <c r="J189" s="7">
        <v>0</v>
      </c>
    </row>
    <row r="190" spans="1:10" ht="12.75" customHeight="1" x14ac:dyDescent="0.2">
      <c r="A190" s="52">
        <v>4</v>
      </c>
      <c r="B190" s="52">
        <v>144</v>
      </c>
      <c r="C190" s="150" t="s">
        <v>67</v>
      </c>
      <c r="D190" s="133">
        <f>SUM(D191)</f>
        <v>157793.83000000002</v>
      </c>
      <c r="E190" s="133">
        <v>0</v>
      </c>
      <c r="F190" s="133">
        <f t="shared" si="3"/>
        <v>157793.83000000002</v>
      </c>
      <c r="G190" s="4">
        <v>64</v>
      </c>
      <c r="H190" s="6">
        <v>3</v>
      </c>
      <c r="I190" s="5" t="s">
        <v>3</v>
      </c>
      <c r="J190" s="5">
        <v>0</v>
      </c>
    </row>
    <row r="191" spans="1:10" ht="12.75" customHeight="1" x14ac:dyDescent="0.2">
      <c r="A191" s="52">
        <v>42</v>
      </c>
      <c r="B191" s="52">
        <v>145</v>
      </c>
      <c r="C191" s="151" t="s">
        <v>66</v>
      </c>
      <c r="D191" s="134">
        <f>SUM(D192:D197)</f>
        <v>157793.83000000002</v>
      </c>
      <c r="E191" s="134">
        <v>0</v>
      </c>
      <c r="F191" s="134">
        <f t="shared" si="3"/>
        <v>157793.83000000002</v>
      </c>
      <c r="G191" s="4">
        <v>65</v>
      </c>
      <c r="H191" s="4"/>
      <c r="I191" s="3" t="s">
        <v>1</v>
      </c>
      <c r="J191" s="3">
        <v>0</v>
      </c>
    </row>
    <row r="192" spans="1:10" ht="12.75" hidden="1" customHeight="1" x14ac:dyDescent="0.2">
      <c r="A192" s="52"/>
      <c r="B192" s="52">
        <v>146</v>
      </c>
      <c r="C192" s="154">
        <v>421</v>
      </c>
      <c r="D192" s="127">
        <v>0</v>
      </c>
      <c r="E192" s="127">
        <v>0</v>
      </c>
      <c r="F192" s="127">
        <f t="shared" si="3"/>
        <v>0</v>
      </c>
      <c r="G192" s="4"/>
      <c r="H192" s="4"/>
      <c r="I192" s="3"/>
      <c r="J192" s="3"/>
    </row>
    <row r="193" spans="1:10" ht="12.75" hidden="1" customHeight="1" x14ac:dyDescent="0.2">
      <c r="A193" s="52"/>
      <c r="B193" s="52">
        <v>147</v>
      </c>
      <c r="C193" s="154">
        <v>421</v>
      </c>
      <c r="D193" s="127">
        <v>24495.08</v>
      </c>
      <c r="E193" s="127">
        <v>0</v>
      </c>
      <c r="F193" s="127">
        <f t="shared" si="3"/>
        <v>24495.08</v>
      </c>
      <c r="G193" s="4"/>
      <c r="H193" s="4"/>
      <c r="I193" s="3"/>
      <c r="J193" s="3"/>
    </row>
    <row r="194" spans="1:10" ht="12.75" hidden="1" customHeight="1" x14ac:dyDescent="0.2">
      <c r="A194" s="52"/>
      <c r="B194" s="52">
        <v>148</v>
      </c>
      <c r="C194" s="154">
        <v>421</v>
      </c>
      <c r="D194" s="127">
        <v>68750</v>
      </c>
      <c r="E194" s="127">
        <v>0</v>
      </c>
      <c r="F194" s="127">
        <f t="shared" si="3"/>
        <v>68750</v>
      </c>
      <c r="G194" s="4"/>
      <c r="H194" s="4"/>
      <c r="I194" s="3"/>
      <c r="J194" s="3"/>
    </row>
    <row r="195" spans="1:10" ht="12.75" hidden="1" customHeight="1" x14ac:dyDescent="0.2">
      <c r="A195" s="52"/>
      <c r="B195" s="52">
        <v>149</v>
      </c>
      <c r="C195" s="154">
        <v>421</v>
      </c>
      <c r="D195" s="127">
        <v>50000</v>
      </c>
      <c r="E195" s="127">
        <v>0</v>
      </c>
      <c r="F195" s="127">
        <f t="shared" si="3"/>
        <v>50000</v>
      </c>
      <c r="G195" s="4"/>
      <c r="H195" s="4"/>
      <c r="I195" s="3"/>
      <c r="J195" s="3"/>
    </row>
    <row r="196" spans="1:10" ht="12.75" hidden="1" customHeight="1" x14ac:dyDescent="0.2">
      <c r="A196" s="52"/>
      <c r="B196" s="52"/>
      <c r="C196" s="154">
        <v>421</v>
      </c>
      <c r="D196" s="127">
        <v>0</v>
      </c>
      <c r="E196" s="127">
        <v>0</v>
      </c>
      <c r="F196" s="127">
        <f t="shared" si="3"/>
        <v>0</v>
      </c>
      <c r="G196" s="4"/>
      <c r="H196" s="4"/>
      <c r="I196" s="3"/>
      <c r="J196" s="3"/>
    </row>
    <row r="197" spans="1:10" ht="12.75" hidden="1" customHeight="1" x14ac:dyDescent="0.2">
      <c r="A197" s="52"/>
      <c r="B197" s="52">
        <v>150</v>
      </c>
      <c r="C197" s="154">
        <v>421</v>
      </c>
      <c r="D197" s="127">
        <v>14548.75</v>
      </c>
      <c r="E197" s="127">
        <v>0</v>
      </c>
      <c r="F197" s="127">
        <f t="shared" si="3"/>
        <v>14548.75</v>
      </c>
      <c r="G197" s="4"/>
      <c r="H197" s="4"/>
      <c r="I197" s="3"/>
      <c r="J197" s="3"/>
    </row>
    <row r="198" spans="1:10" ht="13.5" customHeight="1" x14ac:dyDescent="0.2">
      <c r="A198" s="52"/>
      <c r="B198" s="52">
        <v>151</v>
      </c>
      <c r="C198" s="145" t="s">
        <v>8</v>
      </c>
      <c r="D198" s="132">
        <f>SUM(D199)</f>
        <v>2480700</v>
      </c>
      <c r="E198" s="132">
        <v>0</v>
      </c>
      <c r="F198" s="132">
        <f t="shared" si="3"/>
        <v>2480700</v>
      </c>
      <c r="G198" s="4">
        <v>66</v>
      </c>
      <c r="H198" s="9" t="s">
        <v>5</v>
      </c>
      <c r="I198" s="8" t="s">
        <v>44</v>
      </c>
      <c r="J198" s="7">
        <v>0</v>
      </c>
    </row>
    <row r="199" spans="1:10" ht="12.75" customHeight="1" x14ac:dyDescent="0.2">
      <c r="A199" s="52">
        <v>4</v>
      </c>
      <c r="B199" s="52">
        <v>152</v>
      </c>
      <c r="C199" s="150" t="s">
        <v>67</v>
      </c>
      <c r="D199" s="133">
        <f>SUM(D200)</f>
        <v>2480700</v>
      </c>
      <c r="E199" s="133">
        <v>0</v>
      </c>
      <c r="F199" s="133">
        <f t="shared" si="3"/>
        <v>2480700</v>
      </c>
      <c r="G199" s="4">
        <v>64</v>
      </c>
      <c r="H199" s="6">
        <v>3</v>
      </c>
      <c r="I199" s="5" t="s">
        <v>3</v>
      </c>
      <c r="J199" s="5">
        <v>0</v>
      </c>
    </row>
    <row r="200" spans="1:10" ht="12.75" customHeight="1" x14ac:dyDescent="0.2">
      <c r="A200" s="52">
        <v>42</v>
      </c>
      <c r="B200" s="52">
        <v>153</v>
      </c>
      <c r="C200" s="151" t="s">
        <v>66</v>
      </c>
      <c r="D200" s="134">
        <f>SUM(D201:D206)</f>
        <v>2480700</v>
      </c>
      <c r="E200" s="134">
        <v>0</v>
      </c>
      <c r="F200" s="134">
        <f t="shared" si="3"/>
        <v>2480700</v>
      </c>
      <c r="G200" s="4">
        <v>65</v>
      </c>
      <c r="H200" s="4"/>
      <c r="I200" s="3" t="s">
        <v>1</v>
      </c>
      <c r="J200" s="3">
        <v>0</v>
      </c>
    </row>
    <row r="201" spans="1:10" ht="12.75" hidden="1" customHeight="1" x14ac:dyDescent="0.2">
      <c r="A201" s="52"/>
      <c r="B201" s="52">
        <v>154</v>
      </c>
      <c r="C201" s="154">
        <v>421</v>
      </c>
      <c r="D201" s="127">
        <v>1250000</v>
      </c>
      <c r="E201" s="127">
        <v>0</v>
      </c>
      <c r="F201" s="127">
        <f t="shared" si="3"/>
        <v>1250000</v>
      </c>
      <c r="G201" s="4"/>
      <c r="H201" s="4"/>
      <c r="I201" s="3"/>
      <c r="J201" s="3"/>
    </row>
    <row r="202" spans="1:10" ht="12.75" hidden="1" customHeight="1" x14ac:dyDescent="0.2">
      <c r="A202" s="52"/>
      <c r="B202" s="52">
        <v>155</v>
      </c>
      <c r="C202" s="154">
        <v>421</v>
      </c>
      <c r="D202" s="127">
        <v>100000</v>
      </c>
      <c r="E202" s="127">
        <v>0</v>
      </c>
      <c r="F202" s="127">
        <f t="shared" si="3"/>
        <v>100000</v>
      </c>
      <c r="G202" s="4"/>
      <c r="H202" s="4"/>
      <c r="I202" s="3"/>
      <c r="J202" s="3"/>
    </row>
    <row r="203" spans="1:10" ht="12.75" hidden="1" customHeight="1" x14ac:dyDescent="0.2">
      <c r="A203" s="52"/>
      <c r="B203" s="52">
        <v>156</v>
      </c>
      <c r="C203" s="154">
        <v>421</v>
      </c>
      <c r="D203" s="127">
        <v>100000</v>
      </c>
      <c r="E203" s="127">
        <v>0</v>
      </c>
      <c r="F203" s="127">
        <f t="shared" si="3"/>
        <v>100000</v>
      </c>
      <c r="G203" s="4"/>
      <c r="H203" s="4"/>
      <c r="I203" s="3"/>
      <c r="J203" s="3"/>
    </row>
    <row r="204" spans="1:10" ht="12.75" hidden="1" customHeight="1" x14ac:dyDescent="0.2">
      <c r="A204" s="52"/>
      <c r="B204" s="52">
        <v>157</v>
      </c>
      <c r="C204" s="154">
        <v>421</v>
      </c>
      <c r="D204" s="127">
        <v>50000</v>
      </c>
      <c r="E204" s="127">
        <v>0</v>
      </c>
      <c r="F204" s="127">
        <f t="shared" si="3"/>
        <v>50000</v>
      </c>
      <c r="G204" s="4"/>
      <c r="H204" s="4"/>
      <c r="I204" s="3"/>
      <c r="J204" s="3"/>
    </row>
    <row r="205" spans="1:10" ht="12.75" hidden="1" customHeight="1" x14ac:dyDescent="0.2">
      <c r="A205" s="52"/>
      <c r="B205" s="52"/>
      <c r="C205" s="154">
        <v>421</v>
      </c>
      <c r="D205" s="127">
        <v>880700</v>
      </c>
      <c r="E205" s="127">
        <v>0</v>
      </c>
      <c r="F205" s="127">
        <f t="shared" si="3"/>
        <v>880700</v>
      </c>
      <c r="G205" s="4"/>
      <c r="H205" s="4"/>
      <c r="I205" s="3"/>
      <c r="J205" s="3"/>
    </row>
    <row r="206" spans="1:10" ht="12.75" hidden="1" customHeight="1" x14ac:dyDescent="0.2">
      <c r="A206" s="52"/>
      <c r="B206" s="52">
        <v>158</v>
      </c>
      <c r="C206" s="154">
        <v>421</v>
      </c>
      <c r="D206" s="127">
        <v>100000</v>
      </c>
      <c r="E206" s="127">
        <v>0</v>
      </c>
      <c r="F206" s="127">
        <f t="shared" si="3"/>
        <v>100000</v>
      </c>
      <c r="G206" s="4"/>
      <c r="H206" s="4"/>
      <c r="I206" s="3"/>
      <c r="J206" s="3"/>
    </row>
    <row r="207" spans="1:10" ht="12.75" customHeight="1" x14ac:dyDescent="0.2">
      <c r="A207" s="52"/>
      <c r="B207" s="52">
        <v>159</v>
      </c>
      <c r="C207" s="141" t="s">
        <v>194</v>
      </c>
      <c r="D207" s="131">
        <f>D208+D212+D216</f>
        <v>2200000</v>
      </c>
      <c r="E207" s="131">
        <v>0</v>
      </c>
      <c r="F207" s="131">
        <f t="shared" si="3"/>
        <v>2200000</v>
      </c>
      <c r="G207" s="4">
        <v>62</v>
      </c>
      <c r="H207" s="12" t="s">
        <v>13</v>
      </c>
      <c r="I207" s="11" t="s">
        <v>75</v>
      </c>
      <c r="J207" s="10">
        <v>0</v>
      </c>
    </row>
    <row r="208" spans="1:10" ht="12.75" customHeight="1" x14ac:dyDescent="0.2">
      <c r="A208" s="52"/>
      <c r="B208" s="52">
        <v>160</v>
      </c>
      <c r="C208" s="145" t="s">
        <v>8</v>
      </c>
      <c r="D208" s="132">
        <f>SUM(D209)</f>
        <v>1355817.58</v>
      </c>
      <c r="E208" s="132">
        <v>0</v>
      </c>
      <c r="F208" s="132">
        <f t="shared" si="3"/>
        <v>1355817.58</v>
      </c>
      <c r="G208" s="4">
        <v>63</v>
      </c>
      <c r="H208" s="9" t="s">
        <v>5</v>
      </c>
      <c r="I208" s="8" t="s">
        <v>28</v>
      </c>
      <c r="J208" s="7">
        <v>0</v>
      </c>
    </row>
    <row r="209" spans="1:10" ht="12.75" customHeight="1" x14ac:dyDescent="0.2">
      <c r="A209" s="52">
        <v>4</v>
      </c>
      <c r="B209" s="52">
        <v>161</v>
      </c>
      <c r="C209" s="150" t="s">
        <v>67</v>
      </c>
      <c r="D209" s="133">
        <f>SUM(D210)</f>
        <v>1355817.58</v>
      </c>
      <c r="E209" s="133">
        <v>0</v>
      </c>
      <c r="F209" s="133">
        <f t="shared" si="3"/>
        <v>1355817.58</v>
      </c>
      <c r="G209" s="4">
        <v>64</v>
      </c>
      <c r="H209" s="6">
        <v>3</v>
      </c>
      <c r="I209" s="5" t="s">
        <v>3</v>
      </c>
      <c r="J209" s="5">
        <v>0</v>
      </c>
    </row>
    <row r="210" spans="1:10" ht="12.75" customHeight="1" x14ac:dyDescent="0.2">
      <c r="A210" s="52">
        <v>42</v>
      </c>
      <c r="B210" s="52">
        <v>162</v>
      </c>
      <c r="C210" s="151" t="s">
        <v>66</v>
      </c>
      <c r="D210" s="134">
        <f>SUM(D211)</f>
        <v>1355817.58</v>
      </c>
      <c r="E210" s="134">
        <v>0</v>
      </c>
      <c r="F210" s="134">
        <f t="shared" si="3"/>
        <v>1355817.58</v>
      </c>
      <c r="G210" s="4">
        <v>65</v>
      </c>
      <c r="H210" s="4"/>
      <c r="I210" s="3" t="s">
        <v>1</v>
      </c>
      <c r="J210" s="3">
        <v>0</v>
      </c>
    </row>
    <row r="211" spans="1:10" ht="12.75" hidden="1" customHeight="1" x14ac:dyDescent="0.2">
      <c r="A211" s="52"/>
      <c r="B211" s="52">
        <v>163</v>
      </c>
      <c r="C211" s="154">
        <v>421</v>
      </c>
      <c r="D211" s="127">
        <v>1355817.58</v>
      </c>
      <c r="E211" s="127">
        <v>0</v>
      </c>
      <c r="F211" s="127">
        <f t="shared" si="3"/>
        <v>1355817.58</v>
      </c>
      <c r="G211" s="4"/>
      <c r="H211" s="4"/>
      <c r="I211" s="3"/>
      <c r="J211" s="3"/>
    </row>
    <row r="212" spans="1:10" ht="12.75" customHeight="1" x14ac:dyDescent="0.2">
      <c r="A212" s="52"/>
      <c r="B212" s="52">
        <v>164</v>
      </c>
      <c r="C212" s="145" t="s">
        <v>69</v>
      </c>
      <c r="D212" s="132">
        <f>D213</f>
        <v>733810.22</v>
      </c>
      <c r="E212" s="132">
        <v>0</v>
      </c>
      <c r="F212" s="132">
        <f t="shared" si="3"/>
        <v>733810.22</v>
      </c>
      <c r="G212" s="4">
        <v>63</v>
      </c>
      <c r="H212" s="9" t="s">
        <v>5</v>
      </c>
      <c r="I212" s="8" t="s">
        <v>28</v>
      </c>
      <c r="J212" s="7">
        <v>0</v>
      </c>
    </row>
    <row r="213" spans="1:10" ht="12.75" customHeight="1" x14ac:dyDescent="0.2">
      <c r="A213" s="52">
        <v>4</v>
      </c>
      <c r="B213" s="52">
        <v>165</v>
      </c>
      <c r="C213" s="150" t="s">
        <v>67</v>
      </c>
      <c r="D213" s="133">
        <f>SUM(D214)</f>
        <v>733810.22</v>
      </c>
      <c r="E213" s="133">
        <v>0</v>
      </c>
      <c r="F213" s="133">
        <f t="shared" si="3"/>
        <v>733810.22</v>
      </c>
      <c r="G213" s="4">
        <v>64</v>
      </c>
      <c r="H213" s="6">
        <v>3</v>
      </c>
      <c r="I213" s="5" t="s">
        <v>3</v>
      </c>
      <c r="J213" s="5">
        <v>0</v>
      </c>
    </row>
    <row r="214" spans="1:10" ht="12.75" customHeight="1" x14ac:dyDescent="0.2">
      <c r="A214" s="52">
        <v>42</v>
      </c>
      <c r="B214" s="52">
        <v>166</v>
      </c>
      <c r="C214" s="151" t="s">
        <v>66</v>
      </c>
      <c r="D214" s="134">
        <f>SUM(D215)</f>
        <v>733810.22</v>
      </c>
      <c r="E214" s="134">
        <v>0</v>
      </c>
      <c r="F214" s="134">
        <f t="shared" si="3"/>
        <v>733810.22</v>
      </c>
      <c r="G214" s="4">
        <v>65</v>
      </c>
      <c r="H214" s="4"/>
      <c r="I214" s="3" t="s">
        <v>1</v>
      </c>
      <c r="J214" s="3">
        <v>0</v>
      </c>
    </row>
    <row r="215" spans="1:10" ht="12.75" hidden="1" customHeight="1" x14ac:dyDescent="0.2">
      <c r="A215" s="52"/>
      <c r="B215" s="52">
        <v>167</v>
      </c>
      <c r="C215" s="154">
        <v>421</v>
      </c>
      <c r="D215" s="127">
        <v>733810.22</v>
      </c>
      <c r="E215" s="127">
        <v>0</v>
      </c>
      <c r="F215" s="127">
        <f t="shared" si="3"/>
        <v>733810.22</v>
      </c>
      <c r="G215" s="4"/>
      <c r="H215" s="4"/>
      <c r="I215" s="3"/>
      <c r="J215" s="3"/>
    </row>
    <row r="216" spans="1:10" x14ac:dyDescent="0.2">
      <c r="A216" s="52"/>
      <c r="B216" s="52">
        <v>168</v>
      </c>
      <c r="C216" s="145" t="s">
        <v>11</v>
      </c>
      <c r="D216" s="132">
        <f>D217</f>
        <v>110372.2</v>
      </c>
      <c r="E216" s="132">
        <v>0</v>
      </c>
      <c r="F216" s="132">
        <f t="shared" si="3"/>
        <v>110372.2</v>
      </c>
      <c r="G216" s="4">
        <v>63</v>
      </c>
      <c r="H216" s="9" t="s">
        <v>5</v>
      </c>
      <c r="I216" s="8" t="s">
        <v>28</v>
      </c>
      <c r="J216" s="7">
        <v>0</v>
      </c>
    </row>
    <row r="217" spans="1:10" ht="12.75" customHeight="1" x14ac:dyDescent="0.2">
      <c r="A217" s="52">
        <v>4</v>
      </c>
      <c r="B217" s="52">
        <v>169</v>
      </c>
      <c r="C217" s="150" t="s">
        <v>67</v>
      </c>
      <c r="D217" s="133">
        <f>SUM(D218)</f>
        <v>110372.2</v>
      </c>
      <c r="E217" s="133">
        <v>0</v>
      </c>
      <c r="F217" s="133">
        <f t="shared" si="3"/>
        <v>110372.2</v>
      </c>
      <c r="G217" s="4">
        <v>64</v>
      </c>
      <c r="H217" s="6">
        <v>3</v>
      </c>
      <c r="I217" s="5" t="s">
        <v>3</v>
      </c>
      <c r="J217" s="5">
        <v>0</v>
      </c>
    </row>
    <row r="218" spans="1:10" ht="12.75" customHeight="1" x14ac:dyDescent="0.2">
      <c r="A218" s="52">
        <v>42</v>
      </c>
      <c r="B218" s="52">
        <v>170</v>
      </c>
      <c r="C218" s="151" t="s">
        <v>66</v>
      </c>
      <c r="D218" s="134">
        <f>SUM(D219)</f>
        <v>110372.2</v>
      </c>
      <c r="E218" s="134">
        <v>0</v>
      </c>
      <c r="F218" s="134">
        <f t="shared" si="3"/>
        <v>110372.2</v>
      </c>
      <c r="G218" s="4">
        <v>65</v>
      </c>
      <c r="H218" s="4"/>
      <c r="I218" s="3" t="s">
        <v>1</v>
      </c>
      <c r="J218" s="3">
        <v>0</v>
      </c>
    </row>
    <row r="219" spans="1:10" ht="12.75" hidden="1" customHeight="1" x14ac:dyDescent="0.2">
      <c r="A219" s="52"/>
      <c r="B219" s="52">
        <v>171</v>
      </c>
      <c r="C219" s="154">
        <v>421</v>
      </c>
      <c r="D219" s="127">
        <v>110372.2</v>
      </c>
      <c r="E219" s="127">
        <v>0</v>
      </c>
      <c r="F219" s="127">
        <f t="shared" si="3"/>
        <v>110372.2</v>
      </c>
      <c r="G219" s="4"/>
      <c r="H219" s="4"/>
      <c r="I219" s="3"/>
      <c r="J219" s="3"/>
    </row>
    <row r="220" spans="1:10" ht="12.75" customHeight="1" x14ac:dyDescent="0.2">
      <c r="A220" s="52"/>
      <c r="B220" s="52">
        <v>172</v>
      </c>
      <c r="C220" s="141" t="s">
        <v>74</v>
      </c>
      <c r="D220" s="131">
        <f>SUM(D221+D225)</f>
        <v>86000</v>
      </c>
      <c r="E220" s="131">
        <v>0</v>
      </c>
      <c r="F220" s="131">
        <f t="shared" si="3"/>
        <v>86000</v>
      </c>
      <c r="G220" s="4">
        <v>82</v>
      </c>
      <c r="H220" s="12" t="s">
        <v>13</v>
      </c>
      <c r="I220" s="11" t="s">
        <v>70</v>
      </c>
      <c r="J220" s="10">
        <v>0</v>
      </c>
    </row>
    <row r="221" spans="1:10" ht="12.75" customHeight="1" x14ac:dyDescent="0.2">
      <c r="A221" s="52"/>
      <c r="B221" s="52">
        <v>173</v>
      </c>
      <c r="C221" s="145" t="s">
        <v>69</v>
      </c>
      <c r="D221" s="132">
        <f>SUM(D222)</f>
        <v>43000</v>
      </c>
      <c r="E221" s="132">
        <v>0</v>
      </c>
      <c r="F221" s="132">
        <f t="shared" si="3"/>
        <v>43000</v>
      </c>
      <c r="G221" s="4">
        <v>83</v>
      </c>
      <c r="H221" s="9" t="s">
        <v>5</v>
      </c>
      <c r="I221" s="8" t="s">
        <v>28</v>
      </c>
      <c r="J221" s="7">
        <v>0</v>
      </c>
    </row>
    <row r="222" spans="1:10" ht="12.75" customHeight="1" x14ac:dyDescent="0.2">
      <c r="A222" s="52">
        <v>4</v>
      </c>
      <c r="B222" s="52">
        <v>174</v>
      </c>
      <c r="C222" s="150" t="s">
        <v>67</v>
      </c>
      <c r="D222" s="133">
        <f>SUM(D223)</f>
        <v>43000</v>
      </c>
      <c r="E222" s="133">
        <v>0</v>
      </c>
      <c r="F222" s="133">
        <f t="shared" si="3"/>
        <v>43000</v>
      </c>
      <c r="G222" s="4">
        <v>64</v>
      </c>
      <c r="H222" s="6">
        <v>3</v>
      </c>
      <c r="I222" s="5" t="s">
        <v>3</v>
      </c>
      <c r="J222" s="5">
        <v>0</v>
      </c>
    </row>
    <row r="223" spans="1:10" ht="12.75" customHeight="1" x14ac:dyDescent="0.2">
      <c r="A223" s="52">
        <v>42</v>
      </c>
      <c r="B223" s="52">
        <v>175</v>
      </c>
      <c r="C223" s="151" t="s">
        <v>66</v>
      </c>
      <c r="D223" s="134">
        <f>SUM(D224)</f>
        <v>43000</v>
      </c>
      <c r="E223" s="134">
        <v>0</v>
      </c>
      <c r="F223" s="134">
        <f t="shared" si="3"/>
        <v>43000</v>
      </c>
      <c r="G223" s="4">
        <v>65</v>
      </c>
      <c r="H223" s="4"/>
      <c r="I223" s="3" t="s">
        <v>1</v>
      </c>
      <c r="J223" s="3">
        <v>0</v>
      </c>
    </row>
    <row r="224" spans="1:10" ht="12.75" hidden="1" customHeight="1" x14ac:dyDescent="0.2">
      <c r="A224" s="52"/>
      <c r="B224" s="52">
        <v>176</v>
      </c>
      <c r="C224" s="154">
        <v>421</v>
      </c>
      <c r="D224" s="127">
        <v>43000</v>
      </c>
      <c r="E224" s="127">
        <v>0</v>
      </c>
      <c r="F224" s="127">
        <f t="shared" si="3"/>
        <v>43000</v>
      </c>
      <c r="G224" s="4"/>
      <c r="H224" s="4"/>
      <c r="I224" s="3"/>
      <c r="J224" s="3"/>
    </row>
    <row r="225" spans="1:10" ht="12.75" customHeight="1" x14ac:dyDescent="0.2">
      <c r="A225" s="52"/>
      <c r="B225" s="52">
        <v>177</v>
      </c>
      <c r="C225" s="145" t="s">
        <v>8</v>
      </c>
      <c r="D225" s="132">
        <f>SUM(D226)</f>
        <v>43000</v>
      </c>
      <c r="E225" s="132">
        <v>0</v>
      </c>
      <c r="F225" s="132">
        <f t="shared" si="3"/>
        <v>43000</v>
      </c>
      <c r="G225" s="4">
        <v>86</v>
      </c>
      <c r="H225" s="9" t="s">
        <v>5</v>
      </c>
      <c r="I225" s="8" t="s">
        <v>68</v>
      </c>
      <c r="J225" s="7">
        <v>0</v>
      </c>
    </row>
    <row r="226" spans="1:10" ht="12.75" customHeight="1" x14ac:dyDescent="0.2">
      <c r="A226" s="52">
        <v>4</v>
      </c>
      <c r="B226" s="52">
        <v>178</v>
      </c>
      <c r="C226" s="150" t="s">
        <v>67</v>
      </c>
      <c r="D226" s="133">
        <f>SUM(D227)</f>
        <v>43000</v>
      </c>
      <c r="E226" s="133">
        <v>0</v>
      </c>
      <c r="F226" s="133">
        <f t="shared" si="3"/>
        <v>43000</v>
      </c>
      <c r="G226" s="4">
        <v>64</v>
      </c>
      <c r="H226" s="6">
        <v>3</v>
      </c>
      <c r="I226" s="5" t="s">
        <v>3</v>
      </c>
      <c r="J226" s="5">
        <v>0</v>
      </c>
    </row>
    <row r="227" spans="1:10" ht="12.75" customHeight="1" x14ac:dyDescent="0.2">
      <c r="A227" s="52">
        <v>42</v>
      </c>
      <c r="B227" s="52">
        <v>179</v>
      </c>
      <c r="C227" s="151" t="s">
        <v>66</v>
      </c>
      <c r="D227" s="134">
        <f>SUM(D228)</f>
        <v>43000</v>
      </c>
      <c r="E227" s="134">
        <v>0</v>
      </c>
      <c r="F227" s="134">
        <f t="shared" si="3"/>
        <v>43000</v>
      </c>
      <c r="G227" s="4">
        <v>65</v>
      </c>
      <c r="H227" s="4"/>
      <c r="I227" s="3" t="s">
        <v>1</v>
      </c>
      <c r="J227" s="3">
        <v>0</v>
      </c>
    </row>
    <row r="228" spans="1:10" ht="12.75" hidden="1" customHeight="1" x14ac:dyDescent="0.2">
      <c r="A228" s="52"/>
      <c r="B228" s="52">
        <v>180</v>
      </c>
      <c r="C228" s="154">
        <v>421</v>
      </c>
      <c r="D228" s="127">
        <v>43000</v>
      </c>
      <c r="E228" s="127">
        <v>0</v>
      </c>
      <c r="F228" s="127">
        <f t="shared" si="3"/>
        <v>43000</v>
      </c>
      <c r="G228" s="4"/>
      <c r="H228" s="4"/>
      <c r="I228" s="3"/>
      <c r="J228" s="3"/>
    </row>
    <row r="229" spans="1:10" ht="12.75" customHeight="1" x14ac:dyDescent="0.2">
      <c r="A229" s="52"/>
      <c r="B229" s="52">
        <v>181</v>
      </c>
      <c r="C229" s="141" t="s">
        <v>73</v>
      </c>
      <c r="D229" s="131">
        <f>SUM(D230)</f>
        <v>82500</v>
      </c>
      <c r="E229" s="131">
        <v>0</v>
      </c>
      <c r="F229" s="131">
        <f t="shared" si="3"/>
        <v>82500</v>
      </c>
      <c r="G229" s="4"/>
      <c r="H229" s="12"/>
      <c r="I229" s="11"/>
      <c r="J229" s="10"/>
    </row>
    <row r="230" spans="1:10" ht="12.75" customHeight="1" x14ac:dyDescent="0.2">
      <c r="A230" s="52"/>
      <c r="B230" s="52">
        <v>182</v>
      </c>
      <c r="C230" s="145" t="s">
        <v>69</v>
      </c>
      <c r="D230" s="132">
        <f>SUM(D231)</f>
        <v>82500</v>
      </c>
      <c r="E230" s="132">
        <v>0</v>
      </c>
      <c r="F230" s="132">
        <f t="shared" si="3"/>
        <v>82500</v>
      </c>
      <c r="G230" s="4"/>
      <c r="H230" s="9"/>
      <c r="I230" s="8"/>
      <c r="J230" s="7"/>
    </row>
    <row r="231" spans="1:10" ht="12.75" customHeight="1" x14ac:dyDescent="0.2">
      <c r="A231" s="52">
        <v>4</v>
      </c>
      <c r="B231" s="52">
        <v>183</v>
      </c>
      <c r="C231" s="150" t="s">
        <v>56</v>
      </c>
      <c r="D231" s="133">
        <f>SUM(D232)</f>
        <v>82500</v>
      </c>
      <c r="E231" s="133">
        <v>0</v>
      </c>
      <c r="F231" s="133">
        <f t="shared" si="3"/>
        <v>82500</v>
      </c>
      <c r="G231" s="4">
        <v>92</v>
      </c>
      <c r="H231" s="6">
        <v>4</v>
      </c>
      <c r="I231" s="5" t="s">
        <v>56</v>
      </c>
      <c r="J231" s="5">
        <v>0</v>
      </c>
    </row>
    <row r="232" spans="1:10" ht="12.75" customHeight="1" x14ac:dyDescent="0.2">
      <c r="A232" s="52">
        <v>42</v>
      </c>
      <c r="B232" s="52">
        <v>184</v>
      </c>
      <c r="C232" s="151" t="s">
        <v>72</v>
      </c>
      <c r="D232" s="134">
        <f>SUM(D233)</f>
        <v>82500</v>
      </c>
      <c r="E232" s="134">
        <v>0</v>
      </c>
      <c r="F232" s="134">
        <f t="shared" si="3"/>
        <v>82500</v>
      </c>
      <c r="G232" s="4">
        <v>93</v>
      </c>
      <c r="H232" s="4"/>
      <c r="I232" s="3" t="s">
        <v>9</v>
      </c>
      <c r="J232" s="3">
        <v>0</v>
      </c>
    </row>
    <row r="233" spans="1:10" ht="12.75" hidden="1" customHeight="1" x14ac:dyDescent="0.2">
      <c r="A233" s="52"/>
      <c r="B233" s="52">
        <v>185</v>
      </c>
      <c r="C233" s="154">
        <v>421</v>
      </c>
      <c r="D233" s="127">
        <v>82500</v>
      </c>
      <c r="E233" s="127">
        <v>0</v>
      </c>
      <c r="F233" s="127">
        <f t="shared" si="3"/>
        <v>82500</v>
      </c>
      <c r="G233" s="4"/>
      <c r="H233" s="4"/>
      <c r="I233" s="3"/>
      <c r="J233" s="3"/>
    </row>
    <row r="234" spans="1:10" ht="12.75" customHeight="1" x14ac:dyDescent="0.2">
      <c r="A234" s="52"/>
      <c r="B234" s="52">
        <v>186</v>
      </c>
      <c r="C234" s="141" t="s">
        <v>71</v>
      </c>
      <c r="D234" s="131">
        <f>SUM(D235+D239)</f>
        <v>40000</v>
      </c>
      <c r="E234" s="131">
        <v>0</v>
      </c>
      <c r="F234" s="131">
        <f t="shared" si="3"/>
        <v>40000</v>
      </c>
      <c r="G234" s="4">
        <v>82</v>
      </c>
      <c r="H234" s="12" t="s">
        <v>13</v>
      </c>
      <c r="I234" s="11" t="s">
        <v>70</v>
      </c>
      <c r="J234" s="10">
        <v>0</v>
      </c>
    </row>
    <row r="235" spans="1:10" ht="12.75" customHeight="1" x14ac:dyDescent="0.2">
      <c r="A235" s="52"/>
      <c r="B235" s="52">
        <v>187</v>
      </c>
      <c r="C235" s="145" t="s">
        <v>69</v>
      </c>
      <c r="D235" s="132">
        <f>SUM(D236)</f>
        <v>20000</v>
      </c>
      <c r="E235" s="132">
        <v>0</v>
      </c>
      <c r="F235" s="132">
        <f t="shared" si="3"/>
        <v>20000</v>
      </c>
      <c r="G235" s="4">
        <v>86</v>
      </c>
      <c r="H235" s="9" t="s">
        <v>5</v>
      </c>
      <c r="I235" s="8" t="s">
        <v>68</v>
      </c>
      <c r="J235" s="7">
        <v>0</v>
      </c>
    </row>
    <row r="236" spans="1:10" ht="12.75" customHeight="1" x14ac:dyDescent="0.2">
      <c r="A236" s="52">
        <v>4</v>
      </c>
      <c r="B236" s="52">
        <v>188</v>
      </c>
      <c r="C236" s="150" t="s">
        <v>67</v>
      </c>
      <c r="D236" s="133">
        <f>SUM(D237)</f>
        <v>20000</v>
      </c>
      <c r="E236" s="133">
        <v>0</v>
      </c>
      <c r="F236" s="133">
        <f t="shared" si="3"/>
        <v>20000</v>
      </c>
      <c r="G236" s="4">
        <v>64</v>
      </c>
      <c r="H236" s="6">
        <v>3</v>
      </c>
      <c r="I236" s="5" t="s">
        <v>3</v>
      </c>
      <c r="J236" s="5">
        <v>0</v>
      </c>
    </row>
    <row r="237" spans="1:10" ht="12.75" customHeight="1" x14ac:dyDescent="0.2">
      <c r="A237" s="52">
        <v>42</v>
      </c>
      <c r="B237" s="52">
        <v>189</v>
      </c>
      <c r="C237" s="151" t="s">
        <v>66</v>
      </c>
      <c r="D237" s="134">
        <f>SUM(D238)</f>
        <v>20000</v>
      </c>
      <c r="E237" s="134">
        <v>0</v>
      </c>
      <c r="F237" s="134">
        <f t="shared" si="3"/>
        <v>20000</v>
      </c>
      <c r="G237" s="4">
        <v>65</v>
      </c>
      <c r="H237" s="4"/>
      <c r="I237" s="3" t="s">
        <v>1</v>
      </c>
      <c r="J237" s="3">
        <v>0</v>
      </c>
    </row>
    <row r="238" spans="1:10" ht="12.75" hidden="1" customHeight="1" x14ac:dyDescent="0.2">
      <c r="A238" s="52"/>
      <c r="B238" s="52">
        <v>190</v>
      </c>
      <c r="C238" s="154">
        <v>421</v>
      </c>
      <c r="D238" s="127">
        <v>20000</v>
      </c>
      <c r="E238" s="127">
        <v>0</v>
      </c>
      <c r="F238" s="127">
        <f t="shared" si="3"/>
        <v>20000</v>
      </c>
      <c r="G238" s="4"/>
      <c r="H238" s="4"/>
      <c r="I238" s="3"/>
      <c r="J238" s="3"/>
    </row>
    <row r="239" spans="1:10" ht="12.75" customHeight="1" x14ac:dyDescent="0.2">
      <c r="A239" s="52"/>
      <c r="B239" s="52">
        <v>187</v>
      </c>
      <c r="C239" s="145" t="s">
        <v>11</v>
      </c>
      <c r="D239" s="132">
        <f>SUM(D240)</f>
        <v>20000</v>
      </c>
      <c r="E239" s="132">
        <v>0</v>
      </c>
      <c r="F239" s="132">
        <f t="shared" si="3"/>
        <v>20000</v>
      </c>
      <c r="G239" s="4">
        <v>86</v>
      </c>
      <c r="H239" s="9" t="s">
        <v>5</v>
      </c>
      <c r="I239" s="8" t="s">
        <v>68</v>
      </c>
      <c r="J239" s="7">
        <v>0</v>
      </c>
    </row>
    <row r="240" spans="1:10" ht="12.75" customHeight="1" x14ac:dyDescent="0.2">
      <c r="A240" s="52">
        <v>4</v>
      </c>
      <c r="B240" s="52">
        <v>188</v>
      </c>
      <c r="C240" s="150" t="s">
        <v>67</v>
      </c>
      <c r="D240" s="133">
        <f>SUM(D241)</f>
        <v>20000</v>
      </c>
      <c r="E240" s="133">
        <v>0</v>
      </c>
      <c r="F240" s="133">
        <f t="shared" ref="F240:F311" si="4">SUM(D240+E240)</f>
        <v>20000</v>
      </c>
      <c r="G240" s="4">
        <v>64</v>
      </c>
      <c r="H240" s="6">
        <v>3</v>
      </c>
      <c r="I240" s="5" t="s">
        <v>3</v>
      </c>
      <c r="J240" s="5">
        <v>0</v>
      </c>
    </row>
    <row r="241" spans="1:10" ht="12.75" customHeight="1" x14ac:dyDescent="0.2">
      <c r="A241" s="52">
        <v>42</v>
      </c>
      <c r="B241" s="52">
        <v>189</v>
      </c>
      <c r="C241" s="151" t="s">
        <v>66</v>
      </c>
      <c r="D241" s="134">
        <f>SUM(D242)</f>
        <v>20000</v>
      </c>
      <c r="E241" s="134">
        <v>0</v>
      </c>
      <c r="F241" s="134">
        <f t="shared" si="4"/>
        <v>20000</v>
      </c>
      <c r="G241" s="4">
        <v>65</v>
      </c>
      <c r="H241" s="4"/>
      <c r="I241" s="3" t="s">
        <v>1</v>
      </c>
      <c r="J241" s="3">
        <v>0</v>
      </c>
    </row>
    <row r="242" spans="1:10" ht="12.75" hidden="1" customHeight="1" x14ac:dyDescent="0.2">
      <c r="A242" s="52"/>
      <c r="B242" s="52">
        <v>190</v>
      </c>
      <c r="C242" s="154">
        <v>421</v>
      </c>
      <c r="D242" s="127">
        <v>20000</v>
      </c>
      <c r="E242" s="127">
        <v>0</v>
      </c>
      <c r="F242" s="127">
        <f t="shared" si="4"/>
        <v>20000</v>
      </c>
      <c r="G242" s="4"/>
      <c r="H242" s="4"/>
      <c r="I242" s="3"/>
      <c r="J242" s="3"/>
    </row>
    <row r="243" spans="1:10" x14ac:dyDescent="0.2">
      <c r="A243" s="52"/>
      <c r="B243" s="52">
        <v>191</v>
      </c>
      <c r="C243" s="141" t="s">
        <v>65</v>
      </c>
      <c r="D243" s="131">
        <f>SUM(D244+D248)</f>
        <v>40000</v>
      </c>
      <c r="E243" s="131">
        <v>0</v>
      </c>
      <c r="F243" s="131">
        <f t="shared" si="4"/>
        <v>40000</v>
      </c>
      <c r="G243" s="4">
        <v>117</v>
      </c>
      <c r="H243" s="12" t="s">
        <v>13</v>
      </c>
      <c r="I243" s="11" t="s">
        <v>64</v>
      </c>
      <c r="J243" s="10">
        <v>0</v>
      </c>
    </row>
    <row r="244" spans="1:10" x14ac:dyDescent="0.2">
      <c r="A244" s="52"/>
      <c r="B244" s="52">
        <v>192</v>
      </c>
      <c r="C244" s="145" t="s">
        <v>11</v>
      </c>
      <c r="D244" s="132">
        <f>SUM(D245)</f>
        <v>20000</v>
      </c>
      <c r="E244" s="132">
        <v>0</v>
      </c>
      <c r="F244" s="132">
        <f t="shared" si="4"/>
        <v>20000</v>
      </c>
      <c r="G244" s="4">
        <v>118</v>
      </c>
      <c r="H244" s="9" t="s">
        <v>5</v>
      </c>
      <c r="I244" s="8" t="s">
        <v>28</v>
      </c>
      <c r="J244" s="7">
        <v>0</v>
      </c>
    </row>
    <row r="245" spans="1:10" ht="12.75" customHeight="1" x14ac:dyDescent="0.2">
      <c r="A245" s="52">
        <v>4</v>
      </c>
      <c r="B245" s="52">
        <v>193</v>
      </c>
      <c r="C245" s="150" t="s">
        <v>56</v>
      </c>
      <c r="D245" s="133">
        <f>SUM(D246)</f>
        <v>20000</v>
      </c>
      <c r="E245" s="133">
        <v>0</v>
      </c>
      <c r="F245" s="133">
        <f t="shared" si="4"/>
        <v>20000</v>
      </c>
      <c r="G245" s="4">
        <v>119</v>
      </c>
      <c r="H245" s="6">
        <v>4</v>
      </c>
      <c r="I245" s="5" t="s">
        <v>56</v>
      </c>
      <c r="J245" s="5">
        <v>0</v>
      </c>
    </row>
    <row r="246" spans="1:10" ht="12.75" customHeight="1" x14ac:dyDescent="0.2">
      <c r="A246" s="52">
        <v>42</v>
      </c>
      <c r="B246" s="52">
        <v>194</v>
      </c>
      <c r="C246" s="151" t="s">
        <v>9</v>
      </c>
      <c r="D246" s="134">
        <f>SUM(D247)</f>
        <v>20000</v>
      </c>
      <c r="E246" s="134">
        <v>0</v>
      </c>
      <c r="F246" s="134">
        <f t="shared" si="4"/>
        <v>20000</v>
      </c>
      <c r="G246" s="4">
        <v>120</v>
      </c>
      <c r="H246" s="4"/>
      <c r="I246" s="3" t="s">
        <v>9</v>
      </c>
      <c r="J246" s="3">
        <v>0</v>
      </c>
    </row>
    <row r="247" spans="1:10" ht="12.75" hidden="1" customHeight="1" x14ac:dyDescent="0.2">
      <c r="A247" s="52"/>
      <c r="B247" s="52">
        <v>195</v>
      </c>
      <c r="C247" s="154">
        <v>421</v>
      </c>
      <c r="D247" s="127">
        <v>20000</v>
      </c>
      <c r="E247" s="127">
        <v>0</v>
      </c>
      <c r="F247" s="127">
        <f t="shared" si="4"/>
        <v>20000</v>
      </c>
      <c r="G247" s="4"/>
      <c r="H247" s="4"/>
      <c r="I247" s="3"/>
      <c r="J247" s="3"/>
    </row>
    <row r="248" spans="1:10" ht="12.75" customHeight="1" x14ac:dyDescent="0.2">
      <c r="A248" s="52"/>
      <c r="B248" s="52">
        <v>196</v>
      </c>
      <c r="C248" s="145" t="s">
        <v>8</v>
      </c>
      <c r="D248" s="132">
        <f>SUM(D249)</f>
        <v>20000</v>
      </c>
      <c r="E248" s="132">
        <v>0</v>
      </c>
      <c r="F248" s="132">
        <f t="shared" si="4"/>
        <v>20000</v>
      </c>
      <c r="G248" s="4">
        <v>121</v>
      </c>
      <c r="H248" s="9" t="s">
        <v>5</v>
      </c>
      <c r="I248" s="8" t="s">
        <v>63</v>
      </c>
      <c r="J248" s="7">
        <v>0</v>
      </c>
    </row>
    <row r="249" spans="1:10" ht="12.75" customHeight="1" x14ac:dyDescent="0.2">
      <c r="A249" s="52">
        <v>4</v>
      </c>
      <c r="B249" s="52">
        <v>197</v>
      </c>
      <c r="C249" s="150" t="s">
        <v>56</v>
      </c>
      <c r="D249" s="133">
        <f>SUM(D250)</f>
        <v>20000</v>
      </c>
      <c r="E249" s="133">
        <v>0</v>
      </c>
      <c r="F249" s="133">
        <f t="shared" si="4"/>
        <v>20000</v>
      </c>
      <c r="G249" s="4">
        <v>122</v>
      </c>
      <c r="H249" s="6">
        <v>4</v>
      </c>
      <c r="I249" s="5" t="s">
        <v>56</v>
      </c>
      <c r="J249" s="5">
        <v>0</v>
      </c>
    </row>
    <row r="250" spans="1:10" ht="12.75" customHeight="1" x14ac:dyDescent="0.2">
      <c r="A250" s="52">
        <v>42</v>
      </c>
      <c r="B250" s="52">
        <v>198</v>
      </c>
      <c r="C250" s="151" t="s">
        <v>9</v>
      </c>
      <c r="D250" s="134">
        <f>SUM(D251)</f>
        <v>20000</v>
      </c>
      <c r="E250" s="134">
        <v>0</v>
      </c>
      <c r="F250" s="134">
        <f t="shared" si="4"/>
        <v>20000</v>
      </c>
      <c r="G250" s="4">
        <v>123</v>
      </c>
      <c r="H250" s="4"/>
      <c r="I250" s="3" t="s">
        <v>9</v>
      </c>
      <c r="J250" s="3">
        <v>0</v>
      </c>
    </row>
    <row r="251" spans="1:10" ht="12.75" hidden="1" customHeight="1" x14ac:dyDescent="0.2">
      <c r="A251" s="52"/>
      <c r="B251" s="52">
        <v>199</v>
      </c>
      <c r="C251" s="154">
        <v>421</v>
      </c>
      <c r="D251" s="127">
        <v>20000</v>
      </c>
      <c r="E251" s="127">
        <v>0</v>
      </c>
      <c r="F251" s="127">
        <f t="shared" si="4"/>
        <v>20000</v>
      </c>
      <c r="G251" s="4"/>
      <c r="H251" s="4"/>
      <c r="I251" s="3"/>
      <c r="J251" s="3"/>
    </row>
    <row r="252" spans="1:10" ht="12.75" customHeight="1" x14ac:dyDescent="0.2">
      <c r="A252" s="52"/>
      <c r="B252" s="52">
        <v>200</v>
      </c>
      <c r="C252" s="141" t="s">
        <v>195</v>
      </c>
      <c r="D252" s="131">
        <f>SUM(D253+D257)</f>
        <v>4798.75</v>
      </c>
      <c r="E252" s="131">
        <v>0</v>
      </c>
      <c r="F252" s="131">
        <f t="shared" si="4"/>
        <v>4798.75</v>
      </c>
      <c r="G252" s="4">
        <v>124</v>
      </c>
      <c r="H252" s="12" t="s">
        <v>13</v>
      </c>
      <c r="I252" s="11" t="s">
        <v>62</v>
      </c>
      <c r="J252" s="10">
        <v>0</v>
      </c>
    </row>
    <row r="253" spans="1:10" ht="12.75" customHeight="1" x14ac:dyDescent="0.2">
      <c r="A253" s="52"/>
      <c r="B253" s="52">
        <v>201</v>
      </c>
      <c r="C253" s="145" t="s">
        <v>8</v>
      </c>
      <c r="D253" s="132">
        <f>SUM(D254)</f>
        <v>3839</v>
      </c>
      <c r="E253" s="132">
        <v>0</v>
      </c>
      <c r="F253" s="132">
        <f t="shared" si="4"/>
        <v>3839</v>
      </c>
      <c r="G253" s="4">
        <v>125</v>
      </c>
      <c r="H253" s="9" t="s">
        <v>5</v>
      </c>
      <c r="I253" s="8" t="s">
        <v>44</v>
      </c>
      <c r="J253" s="7">
        <v>0</v>
      </c>
    </row>
    <row r="254" spans="1:10" ht="12.75" customHeight="1" x14ac:dyDescent="0.2">
      <c r="A254" s="52">
        <v>4</v>
      </c>
      <c r="B254" s="52">
        <v>202</v>
      </c>
      <c r="C254" s="150" t="s">
        <v>56</v>
      </c>
      <c r="D254" s="133">
        <f>SUM(D255)</f>
        <v>3839</v>
      </c>
      <c r="E254" s="133">
        <v>0</v>
      </c>
      <c r="F254" s="133">
        <f t="shared" si="4"/>
        <v>3839</v>
      </c>
      <c r="G254" s="4">
        <v>122</v>
      </c>
      <c r="H254" s="6">
        <v>4</v>
      </c>
      <c r="I254" s="5" t="s">
        <v>56</v>
      </c>
      <c r="J254" s="5">
        <v>0</v>
      </c>
    </row>
    <row r="255" spans="1:10" ht="12.75" customHeight="1" x14ac:dyDescent="0.2">
      <c r="A255" s="52">
        <v>42</v>
      </c>
      <c r="B255" s="52">
        <v>203</v>
      </c>
      <c r="C255" s="151" t="s">
        <v>9</v>
      </c>
      <c r="D255" s="134">
        <f>SUM(D256)</f>
        <v>3839</v>
      </c>
      <c r="E255" s="134">
        <v>0</v>
      </c>
      <c r="F255" s="134">
        <f t="shared" si="4"/>
        <v>3839</v>
      </c>
      <c r="G255" s="4">
        <v>123</v>
      </c>
      <c r="H255" s="4"/>
      <c r="I255" s="3" t="s">
        <v>9</v>
      </c>
      <c r="J255" s="3">
        <v>0</v>
      </c>
    </row>
    <row r="256" spans="1:10" ht="12.75" hidden="1" customHeight="1" x14ac:dyDescent="0.2">
      <c r="A256" s="52"/>
      <c r="B256" s="52">
        <v>204</v>
      </c>
      <c r="C256" s="154">
        <v>451</v>
      </c>
      <c r="D256" s="127">
        <v>3839</v>
      </c>
      <c r="E256" s="127">
        <v>0</v>
      </c>
      <c r="F256" s="127">
        <f t="shared" si="4"/>
        <v>3839</v>
      </c>
      <c r="G256" s="4"/>
      <c r="H256" s="4"/>
      <c r="I256" s="3"/>
      <c r="J256" s="3"/>
    </row>
    <row r="257" spans="1:10" ht="12.75" customHeight="1" x14ac:dyDescent="0.2">
      <c r="A257" s="52"/>
      <c r="B257" s="52">
        <v>205</v>
      </c>
      <c r="C257" s="145" t="s">
        <v>196</v>
      </c>
      <c r="D257" s="132">
        <f>SUM(D258)</f>
        <v>959.75</v>
      </c>
      <c r="E257" s="132">
        <v>0</v>
      </c>
      <c r="F257" s="132">
        <f t="shared" si="4"/>
        <v>959.75</v>
      </c>
      <c r="G257" s="4">
        <v>125</v>
      </c>
      <c r="H257" s="9" t="s">
        <v>5</v>
      </c>
      <c r="I257" s="8" t="s">
        <v>44</v>
      </c>
      <c r="J257" s="7">
        <v>0</v>
      </c>
    </row>
    <row r="258" spans="1:10" ht="12.75" customHeight="1" x14ac:dyDescent="0.2">
      <c r="A258" s="52">
        <v>4</v>
      </c>
      <c r="B258" s="52">
        <v>206</v>
      </c>
      <c r="C258" s="150" t="s">
        <v>56</v>
      </c>
      <c r="D258" s="133">
        <f>SUM(D259)</f>
        <v>959.75</v>
      </c>
      <c r="E258" s="133">
        <v>0</v>
      </c>
      <c r="F258" s="133">
        <f t="shared" si="4"/>
        <v>959.75</v>
      </c>
      <c r="G258" s="4">
        <v>122</v>
      </c>
      <c r="H258" s="6">
        <v>4</v>
      </c>
      <c r="I258" s="5" t="s">
        <v>56</v>
      </c>
      <c r="J258" s="5">
        <v>0</v>
      </c>
    </row>
    <row r="259" spans="1:10" ht="12.75" customHeight="1" x14ac:dyDescent="0.2">
      <c r="A259" s="52">
        <v>42</v>
      </c>
      <c r="B259" s="52">
        <v>207</v>
      </c>
      <c r="C259" s="151" t="s">
        <v>9</v>
      </c>
      <c r="D259" s="134">
        <f>SUM(D260)</f>
        <v>959.75</v>
      </c>
      <c r="E259" s="134">
        <v>0</v>
      </c>
      <c r="F259" s="134">
        <f t="shared" si="4"/>
        <v>959.75</v>
      </c>
      <c r="G259" s="4">
        <v>123</v>
      </c>
      <c r="H259" s="4"/>
      <c r="I259" s="3" t="s">
        <v>9</v>
      </c>
      <c r="J259" s="3">
        <v>0</v>
      </c>
    </row>
    <row r="260" spans="1:10" ht="12.75" hidden="1" customHeight="1" x14ac:dyDescent="0.2">
      <c r="A260" s="52"/>
      <c r="B260" s="52">
        <v>208</v>
      </c>
      <c r="C260" s="154">
        <v>451</v>
      </c>
      <c r="D260" s="127">
        <v>959.75</v>
      </c>
      <c r="E260" s="127">
        <v>0</v>
      </c>
      <c r="F260" s="127">
        <f t="shared" si="4"/>
        <v>959.75</v>
      </c>
      <c r="G260" s="4"/>
      <c r="H260" s="4"/>
      <c r="I260" s="3"/>
      <c r="J260" s="3"/>
    </row>
    <row r="261" spans="1:10" ht="12.75" customHeight="1" x14ac:dyDescent="0.2">
      <c r="A261" s="52"/>
      <c r="B261" s="52">
        <v>209</v>
      </c>
      <c r="C261" s="141" t="s">
        <v>60</v>
      </c>
      <c r="D261" s="131">
        <f>SUM(D262)</f>
        <v>10000</v>
      </c>
      <c r="E261" s="131">
        <v>0</v>
      </c>
      <c r="F261" s="131">
        <f t="shared" si="4"/>
        <v>10000</v>
      </c>
      <c r="G261" s="4">
        <v>128</v>
      </c>
      <c r="H261" s="12" t="s">
        <v>13</v>
      </c>
      <c r="I261" s="11" t="s">
        <v>59</v>
      </c>
      <c r="J261" s="10">
        <v>0</v>
      </c>
    </row>
    <row r="262" spans="1:10" ht="12.75" customHeight="1" x14ac:dyDescent="0.2">
      <c r="A262" s="52"/>
      <c r="B262" s="52">
        <v>210</v>
      </c>
      <c r="C262" s="145" t="s">
        <v>11</v>
      </c>
      <c r="D262" s="132">
        <f>SUM(D263)</f>
        <v>10000</v>
      </c>
      <c r="E262" s="132">
        <v>0</v>
      </c>
      <c r="F262" s="132">
        <f t="shared" si="4"/>
        <v>10000</v>
      </c>
      <c r="G262" s="4">
        <v>129</v>
      </c>
      <c r="H262" s="9" t="s">
        <v>5</v>
      </c>
      <c r="I262" s="8" t="s">
        <v>28</v>
      </c>
      <c r="J262" s="7">
        <v>0</v>
      </c>
    </row>
    <row r="263" spans="1:10" ht="12.75" customHeight="1" x14ac:dyDescent="0.2">
      <c r="A263" s="52">
        <v>4</v>
      </c>
      <c r="B263" s="52">
        <v>211</v>
      </c>
      <c r="C263" s="150" t="s">
        <v>56</v>
      </c>
      <c r="D263" s="133">
        <f>SUM(D264)</f>
        <v>10000</v>
      </c>
      <c r="E263" s="133">
        <v>0</v>
      </c>
      <c r="F263" s="133">
        <f t="shared" si="4"/>
        <v>10000</v>
      </c>
      <c r="G263" s="4">
        <v>119</v>
      </c>
      <c r="H263" s="6">
        <v>4</v>
      </c>
      <c r="I263" s="5" t="s">
        <v>56</v>
      </c>
      <c r="J263" s="5">
        <v>0</v>
      </c>
    </row>
    <row r="264" spans="1:10" ht="12.75" customHeight="1" x14ac:dyDescent="0.2">
      <c r="A264" s="52">
        <v>42</v>
      </c>
      <c r="B264" s="52">
        <v>212</v>
      </c>
      <c r="C264" s="151" t="s">
        <v>9</v>
      </c>
      <c r="D264" s="134">
        <f>SUM(D265)</f>
        <v>10000</v>
      </c>
      <c r="E264" s="134">
        <v>0</v>
      </c>
      <c r="F264" s="134">
        <f t="shared" si="4"/>
        <v>10000</v>
      </c>
      <c r="G264" s="4">
        <v>120</v>
      </c>
      <c r="H264" s="4"/>
      <c r="I264" s="3" t="s">
        <v>9</v>
      </c>
      <c r="J264" s="3">
        <v>0</v>
      </c>
    </row>
    <row r="265" spans="1:10" ht="12.75" hidden="1" customHeight="1" x14ac:dyDescent="0.2">
      <c r="A265" s="52"/>
      <c r="B265" s="52">
        <v>213</v>
      </c>
      <c r="C265" s="154">
        <v>422</v>
      </c>
      <c r="D265" s="127">
        <v>10000</v>
      </c>
      <c r="E265" s="127">
        <v>0</v>
      </c>
      <c r="F265" s="127">
        <f t="shared" si="4"/>
        <v>10000</v>
      </c>
      <c r="G265" s="4"/>
      <c r="H265" s="4"/>
      <c r="I265" s="3"/>
      <c r="J265" s="3"/>
    </row>
    <row r="266" spans="1:10" ht="12.75" customHeight="1" x14ac:dyDescent="0.2">
      <c r="A266" s="52"/>
      <c r="B266" s="52">
        <v>214</v>
      </c>
      <c r="C266" s="141" t="s">
        <v>58</v>
      </c>
      <c r="D266" s="131">
        <f>SUM(D267)</f>
        <v>15000</v>
      </c>
      <c r="E266" s="131">
        <v>0</v>
      </c>
      <c r="F266" s="131">
        <f t="shared" si="4"/>
        <v>15000</v>
      </c>
      <c r="G266" s="4">
        <v>138</v>
      </c>
      <c r="H266" s="12" t="s">
        <v>13</v>
      </c>
      <c r="I266" s="11" t="s">
        <v>57</v>
      </c>
      <c r="J266" s="10">
        <v>0</v>
      </c>
    </row>
    <row r="267" spans="1:10" x14ac:dyDescent="0.2">
      <c r="A267" s="52"/>
      <c r="B267" s="52">
        <v>215</v>
      </c>
      <c r="C267" s="145" t="s">
        <v>11</v>
      </c>
      <c r="D267" s="132">
        <f>SUM(D268)</f>
        <v>15000</v>
      </c>
      <c r="E267" s="132">
        <v>0</v>
      </c>
      <c r="F267" s="132">
        <f t="shared" si="4"/>
        <v>15000</v>
      </c>
      <c r="G267" s="4">
        <v>139</v>
      </c>
      <c r="H267" s="9" t="s">
        <v>5</v>
      </c>
      <c r="I267" s="8" t="s">
        <v>44</v>
      </c>
      <c r="J267" s="7">
        <v>0</v>
      </c>
    </row>
    <row r="268" spans="1:10" ht="12.75" customHeight="1" x14ac:dyDescent="0.2">
      <c r="A268" s="52">
        <v>4</v>
      </c>
      <c r="B268" s="52">
        <v>216</v>
      </c>
      <c r="C268" s="150" t="s">
        <v>56</v>
      </c>
      <c r="D268" s="133">
        <f>SUM(D269)</f>
        <v>15000</v>
      </c>
      <c r="E268" s="133">
        <v>0</v>
      </c>
      <c r="F268" s="133">
        <f t="shared" si="4"/>
        <v>15000</v>
      </c>
      <c r="G268" s="4">
        <v>119</v>
      </c>
      <c r="H268" s="6">
        <v>4</v>
      </c>
      <c r="I268" s="5" t="s">
        <v>56</v>
      </c>
      <c r="J268" s="5">
        <v>0</v>
      </c>
    </row>
    <row r="269" spans="1:10" ht="12.75" customHeight="1" x14ac:dyDescent="0.2">
      <c r="A269" s="52">
        <v>42</v>
      </c>
      <c r="B269" s="52">
        <v>217</v>
      </c>
      <c r="C269" s="151" t="s">
        <v>9</v>
      </c>
      <c r="D269" s="134">
        <f>SUM(D270)</f>
        <v>15000</v>
      </c>
      <c r="E269" s="134">
        <v>0</v>
      </c>
      <c r="F269" s="134">
        <f t="shared" si="4"/>
        <v>15000</v>
      </c>
      <c r="G269" s="4">
        <v>120</v>
      </c>
      <c r="H269" s="4"/>
      <c r="I269" s="3" t="s">
        <v>9</v>
      </c>
      <c r="J269" s="3">
        <v>0</v>
      </c>
    </row>
    <row r="270" spans="1:10" ht="12.75" hidden="1" customHeight="1" x14ac:dyDescent="0.2">
      <c r="A270" s="52"/>
      <c r="B270" s="52">
        <v>218</v>
      </c>
      <c r="C270" s="154">
        <v>426</v>
      </c>
      <c r="D270" s="127">
        <v>15000</v>
      </c>
      <c r="E270" s="127">
        <v>0</v>
      </c>
      <c r="F270" s="127">
        <f t="shared" si="4"/>
        <v>15000</v>
      </c>
      <c r="G270" s="4"/>
      <c r="H270" s="4"/>
      <c r="I270" s="3"/>
      <c r="J270" s="3"/>
    </row>
    <row r="271" spans="1:10" ht="12.75" customHeight="1" x14ac:dyDescent="0.2">
      <c r="A271" s="52"/>
      <c r="B271" s="52">
        <v>214</v>
      </c>
      <c r="C271" s="141" t="s">
        <v>250</v>
      </c>
      <c r="D271" s="131">
        <v>0</v>
      </c>
      <c r="E271" s="131">
        <v>46000</v>
      </c>
      <c r="F271" s="131">
        <f t="shared" si="4"/>
        <v>46000</v>
      </c>
      <c r="G271" s="4">
        <v>138</v>
      </c>
      <c r="H271" s="12" t="s">
        <v>13</v>
      </c>
      <c r="I271" s="11" t="s">
        <v>57</v>
      </c>
      <c r="J271" s="10">
        <v>0</v>
      </c>
    </row>
    <row r="272" spans="1:10" x14ac:dyDescent="0.2">
      <c r="A272" s="52"/>
      <c r="B272" s="52">
        <v>215</v>
      </c>
      <c r="C272" s="145" t="s">
        <v>251</v>
      </c>
      <c r="D272" s="132">
        <v>0</v>
      </c>
      <c r="E272" s="132">
        <v>23000</v>
      </c>
      <c r="F272" s="132">
        <f t="shared" si="4"/>
        <v>23000</v>
      </c>
      <c r="G272" s="4">
        <v>139</v>
      </c>
      <c r="H272" s="9" t="s">
        <v>5</v>
      </c>
      <c r="I272" s="8" t="s">
        <v>44</v>
      </c>
      <c r="J272" s="7">
        <v>0</v>
      </c>
    </row>
    <row r="273" spans="1:10" ht="12.75" customHeight="1" x14ac:dyDescent="0.2">
      <c r="A273" s="52">
        <v>4</v>
      </c>
      <c r="B273" s="52">
        <v>216</v>
      </c>
      <c r="C273" s="150" t="s">
        <v>56</v>
      </c>
      <c r="D273" s="133">
        <v>0</v>
      </c>
      <c r="E273" s="133">
        <v>23000</v>
      </c>
      <c r="F273" s="133">
        <f t="shared" si="4"/>
        <v>23000</v>
      </c>
      <c r="G273" s="4">
        <v>119</v>
      </c>
      <c r="H273" s="6">
        <v>4</v>
      </c>
      <c r="I273" s="5" t="s">
        <v>56</v>
      </c>
      <c r="J273" s="5">
        <v>0</v>
      </c>
    </row>
    <row r="274" spans="1:10" ht="12.75" customHeight="1" x14ac:dyDescent="0.2">
      <c r="A274" s="52">
        <v>42</v>
      </c>
      <c r="B274" s="52">
        <v>217</v>
      </c>
      <c r="C274" s="151" t="s">
        <v>9</v>
      </c>
      <c r="D274" s="134">
        <v>0</v>
      </c>
      <c r="E274" s="134">
        <v>23000</v>
      </c>
      <c r="F274" s="134">
        <f t="shared" si="4"/>
        <v>23000</v>
      </c>
      <c r="G274" s="4">
        <v>120</v>
      </c>
      <c r="H274" s="4"/>
      <c r="I274" s="3" t="s">
        <v>9</v>
      </c>
      <c r="J274" s="3">
        <v>0</v>
      </c>
    </row>
    <row r="275" spans="1:10" ht="12.75" hidden="1" customHeight="1" x14ac:dyDescent="0.2">
      <c r="A275" s="52"/>
      <c r="B275" s="52">
        <v>218</v>
      </c>
      <c r="C275" s="154">
        <v>421</v>
      </c>
      <c r="D275" s="127">
        <v>0</v>
      </c>
      <c r="E275" s="127">
        <v>0</v>
      </c>
      <c r="F275" s="127">
        <f t="shared" si="4"/>
        <v>0</v>
      </c>
      <c r="G275" s="4"/>
      <c r="H275" s="4"/>
      <c r="I275" s="3"/>
      <c r="J275" s="3"/>
    </row>
    <row r="276" spans="1:10" x14ac:dyDescent="0.2">
      <c r="A276" s="52"/>
      <c r="B276" s="52">
        <v>215</v>
      </c>
      <c r="C276" s="145" t="s">
        <v>8</v>
      </c>
      <c r="D276" s="132">
        <v>0</v>
      </c>
      <c r="E276" s="132">
        <v>23000</v>
      </c>
      <c r="F276" s="132">
        <f t="shared" si="4"/>
        <v>23000</v>
      </c>
      <c r="G276" s="4">
        <v>139</v>
      </c>
      <c r="H276" s="9" t="s">
        <v>5</v>
      </c>
      <c r="I276" s="8" t="s">
        <v>44</v>
      </c>
      <c r="J276" s="7">
        <v>0</v>
      </c>
    </row>
    <row r="277" spans="1:10" ht="12.75" customHeight="1" x14ac:dyDescent="0.2">
      <c r="A277" s="52">
        <v>4</v>
      </c>
      <c r="B277" s="52">
        <v>216</v>
      </c>
      <c r="C277" s="150" t="s">
        <v>56</v>
      </c>
      <c r="D277" s="133">
        <v>0</v>
      </c>
      <c r="E277" s="133">
        <v>23000</v>
      </c>
      <c r="F277" s="133">
        <f t="shared" si="4"/>
        <v>23000</v>
      </c>
      <c r="G277" s="4">
        <v>119</v>
      </c>
      <c r="H277" s="6">
        <v>4</v>
      </c>
      <c r="I277" s="5" t="s">
        <v>56</v>
      </c>
      <c r="J277" s="5">
        <v>0</v>
      </c>
    </row>
    <row r="278" spans="1:10" ht="12.75" customHeight="1" x14ac:dyDescent="0.2">
      <c r="A278" s="52">
        <v>42</v>
      </c>
      <c r="B278" s="52">
        <v>217</v>
      </c>
      <c r="C278" s="151" t="s">
        <v>9</v>
      </c>
      <c r="D278" s="134">
        <v>0</v>
      </c>
      <c r="E278" s="134">
        <v>23000</v>
      </c>
      <c r="F278" s="134">
        <f t="shared" si="4"/>
        <v>23000</v>
      </c>
      <c r="G278" s="4">
        <v>120</v>
      </c>
      <c r="H278" s="4"/>
      <c r="I278" s="3" t="s">
        <v>9</v>
      </c>
      <c r="J278" s="3">
        <v>0</v>
      </c>
    </row>
    <row r="279" spans="1:10" ht="12.75" hidden="1" customHeight="1" x14ac:dyDescent="0.2">
      <c r="A279" s="52"/>
      <c r="B279" s="52">
        <v>218</v>
      </c>
      <c r="C279" s="154">
        <v>421</v>
      </c>
      <c r="D279" s="127">
        <v>0</v>
      </c>
      <c r="E279" s="127">
        <v>0</v>
      </c>
      <c r="F279" s="127">
        <f t="shared" si="4"/>
        <v>0</v>
      </c>
      <c r="G279" s="4"/>
      <c r="H279" s="4"/>
      <c r="I279" s="3"/>
      <c r="J279" s="3"/>
    </row>
    <row r="280" spans="1:10" ht="12.75" customHeight="1" x14ac:dyDescent="0.2">
      <c r="A280" s="52"/>
      <c r="B280" s="52">
        <v>214</v>
      </c>
      <c r="C280" s="141" t="s">
        <v>253</v>
      </c>
      <c r="D280" s="131">
        <v>0</v>
      </c>
      <c r="E280" s="131">
        <f>E281+E285</f>
        <v>66822.5</v>
      </c>
      <c r="F280" s="131">
        <f t="shared" ref="F280:F287" si="5">SUM(D280+E280)</f>
        <v>66822.5</v>
      </c>
      <c r="G280" s="4">
        <v>138</v>
      </c>
      <c r="H280" s="12" t="s">
        <v>13</v>
      </c>
      <c r="I280" s="11" t="s">
        <v>57</v>
      </c>
      <c r="J280" s="10">
        <v>0</v>
      </c>
    </row>
    <row r="281" spans="1:10" x14ac:dyDescent="0.2">
      <c r="A281" s="52"/>
      <c r="B281" s="52">
        <v>215</v>
      </c>
      <c r="C281" s="145" t="s">
        <v>251</v>
      </c>
      <c r="D281" s="132">
        <v>0</v>
      </c>
      <c r="E281" s="132">
        <v>50000</v>
      </c>
      <c r="F281" s="132">
        <f t="shared" si="5"/>
        <v>50000</v>
      </c>
      <c r="G281" s="4">
        <v>139</v>
      </c>
      <c r="H281" s="9" t="s">
        <v>5</v>
      </c>
      <c r="I281" s="8" t="s">
        <v>44</v>
      </c>
      <c r="J281" s="7">
        <v>0</v>
      </c>
    </row>
    <row r="282" spans="1:10" ht="12.75" customHeight="1" x14ac:dyDescent="0.2">
      <c r="A282" s="52">
        <v>4</v>
      </c>
      <c r="B282" s="52">
        <v>216</v>
      </c>
      <c r="C282" s="150" t="s">
        <v>56</v>
      </c>
      <c r="D282" s="133">
        <v>0</v>
      </c>
      <c r="E282" s="133">
        <v>50000</v>
      </c>
      <c r="F282" s="133">
        <f t="shared" si="5"/>
        <v>50000</v>
      </c>
      <c r="G282" s="4">
        <v>119</v>
      </c>
      <c r="H282" s="6">
        <v>4</v>
      </c>
      <c r="I282" s="5" t="s">
        <v>56</v>
      </c>
      <c r="J282" s="5">
        <v>0</v>
      </c>
    </row>
    <row r="283" spans="1:10" ht="12.75" customHeight="1" x14ac:dyDescent="0.2">
      <c r="A283" s="52">
        <v>42</v>
      </c>
      <c r="B283" s="52">
        <v>217</v>
      </c>
      <c r="C283" s="151" t="s">
        <v>9</v>
      </c>
      <c r="D283" s="134">
        <v>0</v>
      </c>
      <c r="E283" s="134">
        <v>50000</v>
      </c>
      <c r="F283" s="134">
        <f t="shared" si="5"/>
        <v>50000</v>
      </c>
      <c r="G283" s="4">
        <v>120</v>
      </c>
      <c r="H283" s="4"/>
      <c r="I283" s="3" t="s">
        <v>9</v>
      </c>
      <c r="J283" s="3">
        <v>0</v>
      </c>
    </row>
    <row r="284" spans="1:10" ht="12.75" hidden="1" customHeight="1" x14ac:dyDescent="0.2">
      <c r="A284" s="52"/>
      <c r="B284" s="52">
        <v>218</v>
      </c>
      <c r="C284" s="154">
        <v>421</v>
      </c>
      <c r="D284" s="127"/>
      <c r="E284" s="127"/>
      <c r="F284" s="127">
        <f t="shared" si="5"/>
        <v>0</v>
      </c>
      <c r="G284" s="4"/>
      <c r="H284" s="4"/>
      <c r="I284" s="3"/>
      <c r="J284" s="3"/>
    </row>
    <row r="285" spans="1:10" x14ac:dyDescent="0.2">
      <c r="A285" s="52"/>
      <c r="B285" s="52">
        <v>215</v>
      </c>
      <c r="C285" s="145" t="s">
        <v>254</v>
      </c>
      <c r="D285" s="132">
        <v>0</v>
      </c>
      <c r="E285" s="132">
        <v>16822.5</v>
      </c>
      <c r="F285" s="132">
        <f t="shared" si="5"/>
        <v>16822.5</v>
      </c>
      <c r="G285" s="4">
        <v>139</v>
      </c>
      <c r="H285" s="9" t="s">
        <v>5</v>
      </c>
      <c r="I285" s="8" t="s">
        <v>44</v>
      </c>
      <c r="J285" s="7">
        <v>0</v>
      </c>
    </row>
    <row r="286" spans="1:10" ht="12.75" customHeight="1" x14ac:dyDescent="0.2">
      <c r="A286" s="52">
        <v>4</v>
      </c>
      <c r="B286" s="52">
        <v>216</v>
      </c>
      <c r="C286" s="150" t="s">
        <v>56</v>
      </c>
      <c r="D286" s="133">
        <v>0</v>
      </c>
      <c r="E286" s="133">
        <v>16822.5</v>
      </c>
      <c r="F286" s="133">
        <f t="shared" si="5"/>
        <v>16822.5</v>
      </c>
      <c r="G286" s="4">
        <v>119</v>
      </c>
      <c r="H286" s="6">
        <v>4</v>
      </c>
      <c r="I286" s="5" t="s">
        <v>56</v>
      </c>
      <c r="J286" s="5">
        <v>0</v>
      </c>
    </row>
    <row r="287" spans="1:10" ht="12.75" customHeight="1" x14ac:dyDescent="0.2">
      <c r="A287" s="52">
        <v>42</v>
      </c>
      <c r="B287" s="52">
        <v>217</v>
      </c>
      <c r="C287" s="151" t="s">
        <v>9</v>
      </c>
      <c r="D287" s="134">
        <v>0</v>
      </c>
      <c r="E287" s="134">
        <v>16822.5</v>
      </c>
      <c r="F287" s="134">
        <f t="shared" si="5"/>
        <v>16822.5</v>
      </c>
      <c r="G287" s="4">
        <v>120</v>
      </c>
      <c r="H287" s="4"/>
      <c r="I287" s="3" t="s">
        <v>9</v>
      </c>
      <c r="J287" s="3">
        <v>0</v>
      </c>
    </row>
    <row r="288" spans="1:10" ht="12.75" customHeight="1" x14ac:dyDescent="0.2">
      <c r="A288" s="52"/>
      <c r="B288" s="52">
        <v>219</v>
      </c>
      <c r="C288" s="144" t="s">
        <v>55</v>
      </c>
      <c r="D288" s="130">
        <f>SUM(D289)</f>
        <v>37548.400000000001</v>
      </c>
      <c r="E288" s="130">
        <v>0</v>
      </c>
      <c r="F288" s="130">
        <f t="shared" si="4"/>
        <v>37548.400000000001</v>
      </c>
      <c r="G288" s="4">
        <v>48</v>
      </c>
      <c r="H288" s="12" t="s">
        <v>16</v>
      </c>
      <c r="I288" s="14" t="s">
        <v>54</v>
      </c>
      <c r="J288" s="13">
        <v>0</v>
      </c>
    </row>
    <row r="289" spans="1:10" ht="12.75" customHeight="1" x14ac:dyDescent="0.2">
      <c r="A289" s="52"/>
      <c r="B289" s="52">
        <v>220</v>
      </c>
      <c r="C289" s="141" t="s">
        <v>53</v>
      </c>
      <c r="D289" s="131">
        <f>SUM(D290+D294)</f>
        <v>37548.400000000001</v>
      </c>
      <c r="E289" s="131">
        <v>0</v>
      </c>
      <c r="F289" s="131">
        <f t="shared" si="4"/>
        <v>37548.400000000001</v>
      </c>
      <c r="G289" s="4">
        <v>49</v>
      </c>
      <c r="H289" s="12" t="s">
        <v>13</v>
      </c>
      <c r="I289" s="11" t="s">
        <v>52</v>
      </c>
      <c r="J289" s="10">
        <v>0</v>
      </c>
    </row>
    <row r="290" spans="1:10" ht="12.75" customHeight="1" x14ac:dyDescent="0.2">
      <c r="A290" s="52"/>
      <c r="B290" s="52">
        <v>221</v>
      </c>
      <c r="C290" s="145" t="s">
        <v>51</v>
      </c>
      <c r="D290" s="132">
        <f>SUM(D291)</f>
        <v>30038.720000000001</v>
      </c>
      <c r="E290" s="132">
        <v>0</v>
      </c>
      <c r="F290" s="132">
        <f t="shared" si="4"/>
        <v>30038.720000000001</v>
      </c>
      <c r="G290" s="4">
        <v>50</v>
      </c>
      <c r="H290" s="9" t="s">
        <v>5</v>
      </c>
      <c r="I290" s="8" t="s">
        <v>28</v>
      </c>
      <c r="J290" s="7">
        <v>0</v>
      </c>
    </row>
    <row r="291" spans="1:10" ht="12.75" customHeight="1" x14ac:dyDescent="0.2">
      <c r="A291" s="52">
        <v>4</v>
      </c>
      <c r="B291" s="52">
        <v>222</v>
      </c>
      <c r="C291" s="150" t="s">
        <v>10</v>
      </c>
      <c r="D291" s="133">
        <f>SUM(D292)</f>
        <v>30038.720000000001</v>
      </c>
      <c r="E291" s="133">
        <v>0</v>
      </c>
      <c r="F291" s="133">
        <f t="shared" si="4"/>
        <v>30038.720000000001</v>
      </c>
      <c r="G291" s="4">
        <v>51</v>
      </c>
      <c r="H291" s="6">
        <v>3</v>
      </c>
      <c r="I291" s="5" t="s">
        <v>3</v>
      </c>
      <c r="J291" s="5">
        <v>0</v>
      </c>
    </row>
    <row r="292" spans="1:10" ht="12.75" customHeight="1" x14ac:dyDescent="0.2">
      <c r="A292" s="52">
        <v>42</v>
      </c>
      <c r="B292" s="52">
        <v>223</v>
      </c>
      <c r="C292" s="151" t="s">
        <v>9</v>
      </c>
      <c r="D292" s="134">
        <f>SUM(D293)</f>
        <v>30038.720000000001</v>
      </c>
      <c r="E292" s="134">
        <v>0</v>
      </c>
      <c r="F292" s="134">
        <f t="shared" si="4"/>
        <v>30038.720000000001</v>
      </c>
      <c r="G292" s="4">
        <v>120</v>
      </c>
      <c r="H292" s="4"/>
      <c r="I292" s="3" t="s">
        <v>9</v>
      </c>
      <c r="J292" s="3">
        <v>0</v>
      </c>
    </row>
    <row r="293" spans="1:10" ht="12.75" hidden="1" customHeight="1" x14ac:dyDescent="0.2">
      <c r="A293" s="52"/>
      <c r="B293" s="52">
        <v>224</v>
      </c>
      <c r="C293" s="154">
        <v>421</v>
      </c>
      <c r="D293" s="127">
        <v>30038.720000000001</v>
      </c>
      <c r="E293" s="127">
        <v>0</v>
      </c>
      <c r="F293" s="127">
        <f t="shared" si="4"/>
        <v>30038.720000000001</v>
      </c>
      <c r="G293" s="4"/>
      <c r="H293" s="4"/>
      <c r="I293" s="3"/>
      <c r="J293" s="3"/>
    </row>
    <row r="294" spans="1:10" x14ac:dyDescent="0.2">
      <c r="A294" s="52"/>
      <c r="B294" s="52">
        <v>225</v>
      </c>
      <c r="C294" s="145" t="s">
        <v>11</v>
      </c>
      <c r="D294" s="132">
        <f>SUM(D295)</f>
        <v>7509.68</v>
      </c>
      <c r="E294" s="132">
        <v>0</v>
      </c>
      <c r="F294" s="132">
        <f t="shared" si="4"/>
        <v>7509.68</v>
      </c>
      <c r="G294" s="4">
        <v>50</v>
      </c>
      <c r="H294" s="9" t="s">
        <v>5</v>
      </c>
      <c r="I294" s="8" t="s">
        <v>28</v>
      </c>
      <c r="J294" s="7">
        <v>0</v>
      </c>
    </row>
    <row r="295" spans="1:10" ht="12.75" customHeight="1" x14ac:dyDescent="0.2">
      <c r="A295" s="52">
        <v>4</v>
      </c>
      <c r="B295" s="52">
        <v>226</v>
      </c>
      <c r="C295" s="150" t="s">
        <v>10</v>
      </c>
      <c r="D295" s="133">
        <f>SUM(D296)</f>
        <v>7509.68</v>
      </c>
      <c r="E295" s="133">
        <v>0</v>
      </c>
      <c r="F295" s="133">
        <f t="shared" si="4"/>
        <v>7509.68</v>
      </c>
      <c r="G295" s="4">
        <v>51</v>
      </c>
      <c r="H295" s="6">
        <v>3</v>
      </c>
      <c r="I295" s="5" t="s">
        <v>3</v>
      </c>
      <c r="J295" s="5">
        <v>0</v>
      </c>
    </row>
    <row r="296" spans="1:10" ht="12.75" customHeight="1" x14ac:dyDescent="0.2">
      <c r="A296" s="52">
        <v>42</v>
      </c>
      <c r="B296" s="52">
        <v>227</v>
      </c>
      <c r="C296" s="151" t="s">
        <v>9</v>
      </c>
      <c r="D296" s="134">
        <f>SUM(D297)</f>
        <v>7509.68</v>
      </c>
      <c r="E296" s="134">
        <v>0</v>
      </c>
      <c r="F296" s="134">
        <f t="shared" si="4"/>
        <v>7509.68</v>
      </c>
      <c r="G296" s="4">
        <v>120</v>
      </c>
      <c r="H296" s="4"/>
      <c r="I296" s="3" t="s">
        <v>9</v>
      </c>
      <c r="J296" s="3">
        <v>0</v>
      </c>
    </row>
    <row r="297" spans="1:10" ht="12.75" hidden="1" customHeight="1" x14ac:dyDescent="0.2">
      <c r="A297" s="52"/>
      <c r="B297" s="52">
        <v>228</v>
      </c>
      <c r="C297" s="154">
        <v>421</v>
      </c>
      <c r="D297" s="127">
        <v>7509.68</v>
      </c>
      <c r="E297" s="127">
        <v>0</v>
      </c>
      <c r="F297" s="127">
        <f t="shared" si="4"/>
        <v>7509.68</v>
      </c>
      <c r="G297" s="4"/>
      <c r="H297" s="4"/>
      <c r="I297" s="3"/>
      <c r="J297" s="3"/>
    </row>
    <row r="298" spans="1:10" ht="12.75" customHeight="1" x14ac:dyDescent="0.2">
      <c r="A298" s="52"/>
      <c r="B298" s="52">
        <v>229</v>
      </c>
      <c r="C298" s="144" t="s">
        <v>50</v>
      </c>
      <c r="D298" s="130">
        <f>SUM(D299+D304)</f>
        <v>6000</v>
      </c>
      <c r="E298" s="130">
        <v>0</v>
      </c>
      <c r="F298" s="130">
        <f t="shared" si="4"/>
        <v>6000</v>
      </c>
      <c r="G298" s="4">
        <v>152</v>
      </c>
      <c r="H298" s="12" t="s">
        <v>16</v>
      </c>
      <c r="I298" s="14" t="s">
        <v>49</v>
      </c>
      <c r="J298" s="13">
        <v>0</v>
      </c>
    </row>
    <row r="299" spans="1:10" ht="12.75" customHeight="1" x14ac:dyDescent="0.2">
      <c r="A299" s="52"/>
      <c r="B299" s="52">
        <v>230</v>
      </c>
      <c r="C299" s="141" t="s">
        <v>48</v>
      </c>
      <c r="D299" s="131">
        <f>SUM(D300)</f>
        <v>3000</v>
      </c>
      <c r="E299" s="131">
        <v>0</v>
      </c>
      <c r="F299" s="131">
        <f t="shared" si="4"/>
        <v>3000</v>
      </c>
      <c r="G299" s="4">
        <v>153</v>
      </c>
      <c r="H299" s="12" t="s">
        <v>13</v>
      </c>
      <c r="I299" s="11" t="s">
        <v>47</v>
      </c>
      <c r="J299" s="10">
        <v>0</v>
      </c>
    </row>
    <row r="300" spans="1:10" x14ac:dyDescent="0.2">
      <c r="A300" s="52"/>
      <c r="B300" s="52">
        <v>231</v>
      </c>
      <c r="C300" s="145" t="s">
        <v>11</v>
      </c>
      <c r="D300" s="132">
        <f>SUM(D301)</f>
        <v>3000</v>
      </c>
      <c r="E300" s="132">
        <v>0</v>
      </c>
      <c r="F300" s="132">
        <f t="shared" si="4"/>
        <v>3000</v>
      </c>
      <c r="G300" s="4">
        <v>154</v>
      </c>
      <c r="H300" s="9" t="s">
        <v>5</v>
      </c>
      <c r="I300" s="8" t="s">
        <v>28</v>
      </c>
      <c r="J300" s="7">
        <v>0</v>
      </c>
    </row>
    <row r="301" spans="1:10" ht="12.75" customHeight="1" x14ac:dyDescent="0.2">
      <c r="A301" s="52">
        <v>3</v>
      </c>
      <c r="B301" s="52">
        <v>232</v>
      </c>
      <c r="C301" s="150" t="s">
        <v>3</v>
      </c>
      <c r="D301" s="133">
        <f>SUM(D302)</f>
        <v>3000</v>
      </c>
      <c r="E301" s="133">
        <v>0</v>
      </c>
      <c r="F301" s="133">
        <f t="shared" si="4"/>
        <v>3000</v>
      </c>
      <c r="G301" s="4">
        <v>155</v>
      </c>
      <c r="H301" s="6">
        <v>3</v>
      </c>
      <c r="I301" s="5" t="s">
        <v>3</v>
      </c>
      <c r="J301" s="5">
        <v>0</v>
      </c>
    </row>
    <row r="302" spans="1:10" ht="12.75" customHeight="1" x14ac:dyDescent="0.2">
      <c r="A302" s="52">
        <v>38</v>
      </c>
      <c r="B302" s="52">
        <v>233</v>
      </c>
      <c r="C302" s="151" t="s">
        <v>165</v>
      </c>
      <c r="D302" s="134">
        <f>SUM(D303)</f>
        <v>3000</v>
      </c>
      <c r="E302" s="134">
        <v>0</v>
      </c>
      <c r="F302" s="134">
        <f t="shared" si="4"/>
        <v>3000</v>
      </c>
      <c r="G302" s="4">
        <v>156</v>
      </c>
      <c r="H302" s="4"/>
      <c r="I302" s="3" t="s">
        <v>1</v>
      </c>
      <c r="J302" s="3">
        <v>0</v>
      </c>
    </row>
    <row r="303" spans="1:10" ht="12.75" hidden="1" customHeight="1" x14ac:dyDescent="0.2">
      <c r="A303" s="52"/>
      <c r="B303" s="52">
        <v>234</v>
      </c>
      <c r="C303" s="154">
        <v>381</v>
      </c>
      <c r="D303" s="127">
        <v>3000</v>
      </c>
      <c r="E303" s="127">
        <v>0</v>
      </c>
      <c r="F303" s="127">
        <f t="shared" si="4"/>
        <v>3000</v>
      </c>
      <c r="G303" s="4"/>
      <c r="H303" s="4"/>
      <c r="I303" s="3"/>
      <c r="J303" s="3"/>
    </row>
    <row r="304" spans="1:10" ht="12.75" customHeight="1" x14ac:dyDescent="0.2">
      <c r="A304" s="52"/>
      <c r="B304" s="52">
        <v>235</v>
      </c>
      <c r="C304" s="141" t="s">
        <v>46</v>
      </c>
      <c r="D304" s="131">
        <f>SUM(D305)</f>
        <v>3000</v>
      </c>
      <c r="E304" s="131">
        <v>0</v>
      </c>
      <c r="F304" s="131">
        <f t="shared" si="4"/>
        <v>3000</v>
      </c>
      <c r="G304" s="4">
        <v>166</v>
      </c>
      <c r="H304" s="12" t="s">
        <v>13</v>
      </c>
      <c r="I304" s="11" t="s">
        <v>45</v>
      </c>
      <c r="J304" s="10">
        <v>0</v>
      </c>
    </row>
    <row r="305" spans="1:10" x14ac:dyDescent="0.2">
      <c r="A305" s="52"/>
      <c r="B305" s="52">
        <v>236</v>
      </c>
      <c r="C305" s="145" t="s">
        <v>11</v>
      </c>
      <c r="D305" s="132">
        <f>SUM(D306)</f>
        <v>3000</v>
      </c>
      <c r="E305" s="132">
        <v>0</v>
      </c>
      <c r="F305" s="132">
        <f t="shared" si="4"/>
        <v>3000</v>
      </c>
      <c r="G305" s="4">
        <v>167</v>
      </c>
      <c r="H305" s="9" t="s">
        <v>5</v>
      </c>
      <c r="I305" s="8" t="s">
        <v>44</v>
      </c>
      <c r="J305" s="7">
        <v>0</v>
      </c>
    </row>
    <row r="306" spans="1:10" ht="12.75" customHeight="1" x14ac:dyDescent="0.2">
      <c r="A306" s="52">
        <v>3</v>
      </c>
      <c r="B306" s="52">
        <v>237</v>
      </c>
      <c r="C306" s="150" t="s">
        <v>3</v>
      </c>
      <c r="D306" s="133">
        <f>SUM(D307)</f>
        <v>3000</v>
      </c>
      <c r="E306" s="133">
        <v>0</v>
      </c>
      <c r="F306" s="133">
        <f t="shared" si="4"/>
        <v>3000</v>
      </c>
      <c r="G306" s="4">
        <v>155</v>
      </c>
      <c r="H306" s="6">
        <v>3</v>
      </c>
      <c r="I306" s="5" t="s">
        <v>3</v>
      </c>
      <c r="J306" s="5">
        <v>0</v>
      </c>
    </row>
    <row r="307" spans="1:10" ht="12.75" customHeight="1" x14ac:dyDescent="0.2">
      <c r="A307" s="52">
        <v>38</v>
      </c>
      <c r="B307" s="52">
        <v>238</v>
      </c>
      <c r="C307" s="151" t="s">
        <v>166</v>
      </c>
      <c r="D307" s="134">
        <f>SUM(D308)</f>
        <v>3000</v>
      </c>
      <c r="E307" s="134">
        <v>0</v>
      </c>
      <c r="F307" s="134">
        <f t="shared" si="4"/>
        <v>3000</v>
      </c>
      <c r="G307" s="4">
        <v>156</v>
      </c>
      <c r="H307" s="4"/>
      <c r="I307" s="3" t="s">
        <v>1</v>
      </c>
      <c r="J307" s="3">
        <v>0</v>
      </c>
    </row>
    <row r="308" spans="1:10" ht="12.75" hidden="1" customHeight="1" x14ac:dyDescent="0.2">
      <c r="A308" s="52"/>
      <c r="B308" s="52">
        <v>239</v>
      </c>
      <c r="C308" s="154">
        <v>381</v>
      </c>
      <c r="D308" s="127">
        <v>3000</v>
      </c>
      <c r="E308" s="127">
        <v>0</v>
      </c>
      <c r="F308" s="127">
        <f t="shared" si="4"/>
        <v>3000</v>
      </c>
      <c r="G308" s="4"/>
      <c r="H308" s="4"/>
      <c r="I308" s="3"/>
      <c r="J308" s="3"/>
    </row>
    <row r="309" spans="1:10" ht="12.75" customHeight="1" x14ac:dyDescent="0.2">
      <c r="A309" s="52"/>
      <c r="B309" s="52">
        <v>240</v>
      </c>
      <c r="C309" s="144" t="s">
        <v>43</v>
      </c>
      <c r="D309" s="130">
        <f>SUM(D310)</f>
        <v>34000</v>
      </c>
      <c r="E309" s="130">
        <v>0</v>
      </c>
      <c r="F309" s="130">
        <f t="shared" si="4"/>
        <v>34000</v>
      </c>
      <c r="G309" s="4">
        <v>170</v>
      </c>
      <c r="H309" s="12" t="s">
        <v>16</v>
      </c>
      <c r="I309" s="14" t="s">
        <v>31</v>
      </c>
      <c r="J309" s="13">
        <v>0</v>
      </c>
    </row>
    <row r="310" spans="1:10" ht="12.75" customHeight="1" x14ac:dyDescent="0.2">
      <c r="A310" s="52"/>
      <c r="B310" s="52">
        <v>241</v>
      </c>
      <c r="C310" s="141" t="s">
        <v>42</v>
      </c>
      <c r="D310" s="131">
        <f>SUM(D311)</f>
        <v>34000</v>
      </c>
      <c r="E310" s="131">
        <v>0</v>
      </c>
      <c r="F310" s="131">
        <f t="shared" si="4"/>
        <v>34000</v>
      </c>
      <c r="G310" s="4">
        <v>171</v>
      </c>
      <c r="H310" s="12" t="s">
        <v>13</v>
      </c>
      <c r="I310" s="11" t="s">
        <v>29</v>
      </c>
      <c r="J310" s="10">
        <v>0</v>
      </c>
    </row>
    <row r="311" spans="1:10" ht="12.75" customHeight="1" x14ac:dyDescent="0.2">
      <c r="A311" s="52"/>
      <c r="B311" s="52">
        <v>242</v>
      </c>
      <c r="C311" s="145" t="s">
        <v>11</v>
      </c>
      <c r="D311" s="132">
        <f>SUM(D312)</f>
        <v>34000</v>
      </c>
      <c r="E311" s="132">
        <v>0</v>
      </c>
      <c r="F311" s="132">
        <f t="shared" si="4"/>
        <v>34000</v>
      </c>
      <c r="G311" s="4">
        <v>172</v>
      </c>
      <c r="H311" s="9" t="s">
        <v>5</v>
      </c>
      <c r="I311" s="8" t="s">
        <v>28</v>
      </c>
      <c r="J311" s="7">
        <v>0</v>
      </c>
    </row>
    <row r="312" spans="1:10" ht="12.75" customHeight="1" x14ac:dyDescent="0.2">
      <c r="A312" s="52">
        <v>3</v>
      </c>
      <c r="B312" s="52">
        <v>243</v>
      </c>
      <c r="C312" s="150" t="s">
        <v>3</v>
      </c>
      <c r="D312" s="133">
        <f>SUM(D313+D315)</f>
        <v>34000</v>
      </c>
      <c r="E312" s="133">
        <v>0</v>
      </c>
      <c r="F312" s="133">
        <f t="shared" ref="F312:F375" si="6">SUM(D312+E312)</f>
        <v>34000</v>
      </c>
      <c r="G312" s="4">
        <v>173</v>
      </c>
      <c r="H312" s="6">
        <v>3</v>
      </c>
      <c r="I312" s="5" t="s">
        <v>3</v>
      </c>
      <c r="J312" s="5">
        <v>0</v>
      </c>
    </row>
    <row r="313" spans="1:10" ht="12.75" customHeight="1" x14ac:dyDescent="0.2">
      <c r="A313" s="52">
        <v>36</v>
      </c>
      <c r="B313" s="52">
        <v>244</v>
      </c>
      <c r="C313" s="151" t="s">
        <v>39</v>
      </c>
      <c r="D313" s="134">
        <f>SUM(D314)</f>
        <v>30000</v>
      </c>
      <c r="E313" s="134">
        <v>0</v>
      </c>
      <c r="F313" s="134">
        <f t="shared" si="6"/>
        <v>30000</v>
      </c>
      <c r="G313" s="4"/>
      <c r="H313" s="6"/>
      <c r="I313" s="5"/>
      <c r="J313" s="5"/>
    </row>
    <row r="314" spans="1:10" ht="12.75" hidden="1" customHeight="1" x14ac:dyDescent="0.2">
      <c r="A314" s="52"/>
      <c r="B314" s="52">
        <v>245</v>
      </c>
      <c r="C314" s="154">
        <v>363</v>
      </c>
      <c r="D314" s="127">
        <v>30000</v>
      </c>
      <c r="E314" s="127">
        <v>0</v>
      </c>
      <c r="F314" s="127">
        <f t="shared" si="6"/>
        <v>30000</v>
      </c>
      <c r="G314" s="4"/>
      <c r="H314" s="6"/>
      <c r="I314" s="5"/>
      <c r="J314" s="5"/>
    </row>
    <row r="315" spans="1:10" ht="12.75" customHeight="1" x14ac:dyDescent="0.2">
      <c r="A315" s="52">
        <v>38</v>
      </c>
      <c r="B315" s="52">
        <v>246</v>
      </c>
      <c r="C315" s="151" t="s">
        <v>167</v>
      </c>
      <c r="D315" s="134">
        <f>SUM(D316)</f>
        <v>4000</v>
      </c>
      <c r="E315" s="134">
        <v>0</v>
      </c>
      <c r="F315" s="134">
        <f t="shared" si="6"/>
        <v>4000</v>
      </c>
      <c r="G315" s="4">
        <v>174</v>
      </c>
      <c r="H315" s="4"/>
      <c r="I315" s="3" t="s">
        <v>1</v>
      </c>
      <c r="J315" s="3">
        <v>0</v>
      </c>
    </row>
    <row r="316" spans="1:10" ht="12.75" hidden="1" customHeight="1" x14ac:dyDescent="0.2">
      <c r="A316" s="52"/>
      <c r="B316" s="52">
        <v>247</v>
      </c>
      <c r="C316" s="154">
        <v>381</v>
      </c>
      <c r="D316" s="127">
        <v>4000</v>
      </c>
      <c r="E316" s="127">
        <v>0</v>
      </c>
      <c r="F316" s="127">
        <f t="shared" si="6"/>
        <v>4000</v>
      </c>
      <c r="G316" s="4"/>
      <c r="H316" s="4"/>
      <c r="I316" s="3"/>
      <c r="J316" s="3"/>
    </row>
    <row r="317" spans="1:10" ht="12.75" customHeight="1" x14ac:dyDescent="0.2">
      <c r="A317" s="52"/>
      <c r="B317" s="52">
        <v>248</v>
      </c>
      <c r="C317" s="144" t="s">
        <v>41</v>
      </c>
      <c r="D317" s="130">
        <f>SUM(D318)</f>
        <v>1248.8399999999999</v>
      </c>
      <c r="E317" s="130">
        <v>0</v>
      </c>
      <c r="F317" s="130">
        <f t="shared" si="6"/>
        <v>1248.8399999999999</v>
      </c>
      <c r="G317" s="4">
        <v>170</v>
      </c>
      <c r="H317" s="12" t="s">
        <v>16</v>
      </c>
      <c r="I317" s="14" t="s">
        <v>31</v>
      </c>
      <c r="J317" s="13">
        <v>0</v>
      </c>
    </row>
    <row r="318" spans="1:10" ht="12.75" customHeight="1" x14ac:dyDescent="0.2">
      <c r="A318" s="52"/>
      <c r="B318" s="52">
        <v>249</v>
      </c>
      <c r="C318" s="141" t="s">
        <v>40</v>
      </c>
      <c r="D318" s="131">
        <f>SUM(D319)</f>
        <v>1248.8399999999999</v>
      </c>
      <c r="E318" s="131">
        <v>0</v>
      </c>
      <c r="F318" s="131">
        <f t="shared" si="6"/>
        <v>1248.8399999999999</v>
      </c>
      <c r="G318" s="4">
        <v>171</v>
      </c>
      <c r="H318" s="12" t="s">
        <v>13</v>
      </c>
      <c r="I318" s="11" t="s">
        <v>29</v>
      </c>
      <c r="J318" s="10">
        <v>0</v>
      </c>
    </row>
    <row r="319" spans="1:10" x14ac:dyDescent="0.2">
      <c r="A319" s="52"/>
      <c r="B319" s="52">
        <v>250</v>
      </c>
      <c r="C319" s="145" t="s">
        <v>11</v>
      </c>
      <c r="D319" s="132">
        <f>SUM(D320)</f>
        <v>1248.8399999999999</v>
      </c>
      <c r="E319" s="132">
        <v>0</v>
      </c>
      <c r="F319" s="132">
        <f t="shared" si="6"/>
        <v>1248.8399999999999</v>
      </c>
      <c r="G319" s="4">
        <v>172</v>
      </c>
      <c r="H319" s="9" t="s">
        <v>5</v>
      </c>
      <c r="I319" s="8" t="s">
        <v>28</v>
      </c>
      <c r="J319" s="7">
        <v>0</v>
      </c>
    </row>
    <row r="320" spans="1:10" ht="12.75" customHeight="1" x14ac:dyDescent="0.2">
      <c r="A320" s="52">
        <v>3</v>
      </c>
      <c r="B320" s="52">
        <v>251</v>
      </c>
      <c r="C320" s="150" t="s">
        <v>3</v>
      </c>
      <c r="D320" s="133">
        <f>SUM(D321)</f>
        <v>1248.8399999999999</v>
      </c>
      <c r="E320" s="133">
        <v>0</v>
      </c>
      <c r="F320" s="133">
        <f t="shared" si="6"/>
        <v>1248.8399999999999</v>
      </c>
      <c r="G320" s="4">
        <v>173</v>
      </c>
      <c r="H320" s="6">
        <v>3</v>
      </c>
      <c r="I320" s="5" t="s">
        <v>3</v>
      </c>
      <c r="J320" s="5">
        <v>0</v>
      </c>
    </row>
    <row r="321" spans="1:10" ht="12.75" customHeight="1" x14ac:dyDescent="0.2">
      <c r="A321" s="52">
        <v>36</v>
      </c>
      <c r="B321" s="52">
        <v>252</v>
      </c>
      <c r="C321" s="151" t="s">
        <v>39</v>
      </c>
      <c r="D321" s="134">
        <f>SUM(D322)</f>
        <v>1248.8399999999999</v>
      </c>
      <c r="E321" s="134">
        <v>0</v>
      </c>
      <c r="F321" s="134">
        <f t="shared" si="6"/>
        <v>1248.8399999999999</v>
      </c>
      <c r="G321" s="4"/>
      <c r="H321" s="6"/>
      <c r="I321" s="5"/>
      <c r="J321" s="5"/>
    </row>
    <row r="322" spans="1:10" ht="12.75" hidden="1" customHeight="1" x14ac:dyDescent="0.2">
      <c r="A322" s="52"/>
      <c r="B322" s="52">
        <v>253</v>
      </c>
      <c r="C322" s="154">
        <v>363</v>
      </c>
      <c r="D322" s="127">
        <v>1248.8399999999999</v>
      </c>
      <c r="E322" s="127">
        <v>0</v>
      </c>
      <c r="F322" s="127">
        <f t="shared" si="6"/>
        <v>1248.8399999999999</v>
      </c>
      <c r="G322" s="4"/>
      <c r="H322" s="6"/>
      <c r="I322" s="5"/>
      <c r="J322" s="5"/>
    </row>
    <row r="323" spans="1:10" ht="11.25" customHeight="1" x14ac:dyDescent="0.2">
      <c r="A323" s="52"/>
      <c r="B323" s="52">
        <v>254</v>
      </c>
      <c r="C323" s="144" t="s">
        <v>38</v>
      </c>
      <c r="D323" s="130">
        <f>SUM(D324)</f>
        <v>5300</v>
      </c>
      <c r="E323" s="130">
        <v>0</v>
      </c>
      <c r="F323" s="130">
        <f t="shared" si="6"/>
        <v>5300</v>
      </c>
      <c r="G323" s="4">
        <v>170</v>
      </c>
      <c r="H323" s="12" t="s">
        <v>16</v>
      </c>
      <c r="I323" s="14" t="s">
        <v>31</v>
      </c>
      <c r="J323" s="13">
        <v>0</v>
      </c>
    </row>
    <row r="324" spans="1:10" ht="12.75" customHeight="1" x14ac:dyDescent="0.2">
      <c r="A324" s="52"/>
      <c r="B324" s="52">
        <v>255</v>
      </c>
      <c r="C324" s="141" t="s">
        <v>37</v>
      </c>
      <c r="D324" s="131">
        <f>SUM(D325)</f>
        <v>5300</v>
      </c>
      <c r="E324" s="131">
        <v>0</v>
      </c>
      <c r="F324" s="131">
        <f t="shared" si="6"/>
        <v>5300</v>
      </c>
      <c r="G324" s="4">
        <v>171</v>
      </c>
      <c r="H324" s="12" t="s">
        <v>13</v>
      </c>
      <c r="I324" s="11" t="s">
        <v>29</v>
      </c>
      <c r="J324" s="10">
        <v>0</v>
      </c>
    </row>
    <row r="325" spans="1:10" x14ac:dyDescent="0.2">
      <c r="A325" s="52"/>
      <c r="B325" s="52">
        <v>256</v>
      </c>
      <c r="C325" s="145" t="s">
        <v>11</v>
      </c>
      <c r="D325" s="132">
        <f>SUM(D326)</f>
        <v>5300</v>
      </c>
      <c r="E325" s="132">
        <v>0</v>
      </c>
      <c r="F325" s="132">
        <f t="shared" si="6"/>
        <v>5300</v>
      </c>
      <c r="G325" s="4">
        <v>172</v>
      </c>
      <c r="H325" s="9" t="s">
        <v>5</v>
      </c>
      <c r="I325" s="8" t="s">
        <v>28</v>
      </c>
      <c r="J325" s="7">
        <v>0</v>
      </c>
    </row>
    <row r="326" spans="1:10" ht="12.75" customHeight="1" x14ac:dyDescent="0.2">
      <c r="A326" s="52">
        <v>3</v>
      </c>
      <c r="B326" s="52">
        <v>257</v>
      </c>
      <c r="C326" s="150" t="s">
        <v>3</v>
      </c>
      <c r="D326" s="133">
        <f>SUM(D327)</f>
        <v>5300</v>
      </c>
      <c r="E326" s="133">
        <v>0</v>
      </c>
      <c r="F326" s="133">
        <f t="shared" si="6"/>
        <v>5300</v>
      </c>
      <c r="G326" s="4">
        <v>173</v>
      </c>
      <c r="H326" s="6">
        <v>3</v>
      </c>
      <c r="I326" s="5" t="s">
        <v>3</v>
      </c>
      <c r="J326" s="5">
        <v>0</v>
      </c>
    </row>
    <row r="327" spans="1:10" ht="12.75" customHeight="1" x14ac:dyDescent="0.2">
      <c r="A327" s="52">
        <v>38</v>
      </c>
      <c r="B327" s="52">
        <v>258</v>
      </c>
      <c r="C327" s="151" t="s">
        <v>36</v>
      </c>
      <c r="D327" s="134">
        <f>SUM(D328:D330)</f>
        <v>5300</v>
      </c>
      <c r="E327" s="134">
        <v>0</v>
      </c>
      <c r="F327" s="134">
        <f t="shared" si="6"/>
        <v>5300</v>
      </c>
      <c r="G327" s="4"/>
      <c r="H327" s="6"/>
      <c r="I327" s="5"/>
      <c r="J327" s="5"/>
    </row>
    <row r="328" spans="1:10" ht="12.75" hidden="1" customHeight="1" x14ac:dyDescent="0.2">
      <c r="A328" s="52"/>
      <c r="B328" s="52">
        <v>259</v>
      </c>
      <c r="C328" s="154">
        <v>381</v>
      </c>
      <c r="D328" s="127">
        <v>1300</v>
      </c>
      <c r="E328" s="127">
        <v>0</v>
      </c>
      <c r="F328" s="127">
        <f t="shared" si="6"/>
        <v>1300</v>
      </c>
      <c r="G328" s="4"/>
      <c r="H328" s="6"/>
      <c r="I328" s="5"/>
      <c r="J328" s="5"/>
    </row>
    <row r="329" spans="1:10" ht="12.75" hidden="1" customHeight="1" x14ac:dyDescent="0.2">
      <c r="A329" s="52"/>
      <c r="B329" s="52">
        <v>260</v>
      </c>
      <c r="C329" s="154">
        <v>381</v>
      </c>
      <c r="D329" s="127">
        <v>2000</v>
      </c>
      <c r="E329" s="127">
        <v>0</v>
      </c>
      <c r="F329" s="127">
        <f t="shared" si="6"/>
        <v>2000</v>
      </c>
      <c r="G329" s="4"/>
      <c r="H329" s="6"/>
      <c r="I329" s="5"/>
      <c r="J329" s="5"/>
    </row>
    <row r="330" spans="1:10" ht="12.75" hidden="1" customHeight="1" x14ac:dyDescent="0.2">
      <c r="A330" s="52"/>
      <c r="B330" s="52">
        <v>261</v>
      </c>
      <c r="C330" s="154">
        <v>381</v>
      </c>
      <c r="D330" s="127">
        <v>2000</v>
      </c>
      <c r="E330" s="127">
        <v>0</v>
      </c>
      <c r="F330" s="127">
        <f t="shared" si="6"/>
        <v>2000</v>
      </c>
      <c r="G330" s="4"/>
      <c r="H330" s="6"/>
      <c r="I330" s="5"/>
      <c r="J330" s="5"/>
    </row>
    <row r="331" spans="1:10" ht="11.25" customHeight="1" x14ac:dyDescent="0.2">
      <c r="A331" s="52"/>
      <c r="B331" s="52">
        <v>262</v>
      </c>
      <c r="C331" s="144" t="s">
        <v>35</v>
      </c>
      <c r="D331" s="130">
        <f>SUM(D332)</f>
        <v>2000</v>
      </c>
      <c r="E331" s="130">
        <v>0</v>
      </c>
      <c r="F331" s="130">
        <f t="shared" si="6"/>
        <v>2000</v>
      </c>
      <c r="G331" s="4">
        <v>170</v>
      </c>
      <c r="H331" s="12" t="s">
        <v>16</v>
      </c>
      <c r="I331" s="14" t="s">
        <v>31</v>
      </c>
      <c r="J331" s="13">
        <v>0</v>
      </c>
    </row>
    <row r="332" spans="1:10" ht="12.75" customHeight="1" x14ac:dyDescent="0.2">
      <c r="A332" s="52"/>
      <c r="B332" s="52">
        <v>263</v>
      </c>
      <c r="C332" s="141" t="s">
        <v>34</v>
      </c>
      <c r="D332" s="131">
        <f>SUM(D333)</f>
        <v>2000</v>
      </c>
      <c r="E332" s="131">
        <v>0</v>
      </c>
      <c r="F332" s="131">
        <f t="shared" si="6"/>
        <v>2000</v>
      </c>
      <c r="G332" s="4">
        <v>171</v>
      </c>
      <c r="H332" s="12" t="s">
        <v>13</v>
      </c>
      <c r="I332" s="11" t="s">
        <v>29</v>
      </c>
      <c r="J332" s="10">
        <v>0</v>
      </c>
    </row>
    <row r="333" spans="1:10" x14ac:dyDescent="0.2">
      <c r="A333" s="52"/>
      <c r="B333" s="52">
        <v>264</v>
      </c>
      <c r="C333" s="145" t="s">
        <v>11</v>
      </c>
      <c r="D333" s="132">
        <f>SUM(D334)</f>
        <v>2000</v>
      </c>
      <c r="E333" s="132">
        <v>0</v>
      </c>
      <c r="F333" s="132">
        <f t="shared" si="6"/>
        <v>2000</v>
      </c>
      <c r="G333" s="4">
        <v>172</v>
      </c>
      <c r="H333" s="9" t="s">
        <v>5</v>
      </c>
      <c r="I333" s="8" t="s">
        <v>28</v>
      </c>
      <c r="J333" s="7">
        <v>0</v>
      </c>
    </row>
    <row r="334" spans="1:10" ht="12.75" customHeight="1" x14ac:dyDescent="0.2">
      <c r="A334" s="52">
        <v>3</v>
      </c>
      <c r="B334" s="52">
        <v>265</v>
      </c>
      <c r="C334" s="150" t="s">
        <v>3</v>
      </c>
      <c r="D334" s="133">
        <f>SUM(D335)</f>
        <v>2000</v>
      </c>
      <c r="E334" s="133">
        <v>0</v>
      </c>
      <c r="F334" s="133">
        <f t="shared" si="6"/>
        <v>2000</v>
      </c>
      <c r="G334" s="4">
        <v>173</v>
      </c>
      <c r="H334" s="6">
        <v>3</v>
      </c>
      <c r="I334" s="5" t="s">
        <v>3</v>
      </c>
      <c r="J334" s="5">
        <v>0</v>
      </c>
    </row>
    <row r="335" spans="1:10" ht="12.75" customHeight="1" x14ac:dyDescent="0.2">
      <c r="A335" s="52">
        <v>38</v>
      </c>
      <c r="B335" s="52">
        <v>266</v>
      </c>
      <c r="C335" s="151" t="s">
        <v>33</v>
      </c>
      <c r="D335" s="134">
        <f>SUM(D336)</f>
        <v>2000</v>
      </c>
      <c r="E335" s="134">
        <v>0</v>
      </c>
      <c r="F335" s="134">
        <f t="shared" si="6"/>
        <v>2000</v>
      </c>
      <c r="G335" s="4"/>
      <c r="H335" s="6"/>
      <c r="I335" s="5"/>
      <c r="J335" s="5"/>
    </row>
    <row r="336" spans="1:10" ht="12.75" hidden="1" customHeight="1" x14ac:dyDescent="0.2">
      <c r="A336" s="52"/>
      <c r="B336" s="52">
        <v>267</v>
      </c>
      <c r="C336" s="154">
        <v>381</v>
      </c>
      <c r="D336" s="127">
        <v>2000</v>
      </c>
      <c r="E336" s="127">
        <v>0</v>
      </c>
      <c r="F336" s="127">
        <f t="shared" si="6"/>
        <v>2000</v>
      </c>
      <c r="G336" s="4"/>
      <c r="H336" s="6"/>
      <c r="I336" s="5"/>
      <c r="J336" s="5"/>
    </row>
    <row r="337" spans="1:10" ht="11.25" customHeight="1" x14ac:dyDescent="0.2">
      <c r="A337" s="52"/>
      <c r="B337" s="52">
        <v>268</v>
      </c>
      <c r="C337" s="144" t="s">
        <v>32</v>
      </c>
      <c r="D337" s="130">
        <f>SUM(D338+D350)</f>
        <v>168024.2</v>
      </c>
      <c r="E337" s="130">
        <v>0</v>
      </c>
      <c r="F337" s="130">
        <f t="shared" si="6"/>
        <v>168024.2</v>
      </c>
      <c r="G337" s="4">
        <v>170</v>
      </c>
      <c r="H337" s="12" t="s">
        <v>16</v>
      </c>
      <c r="I337" s="14" t="s">
        <v>31</v>
      </c>
      <c r="J337" s="13">
        <v>0</v>
      </c>
    </row>
    <row r="338" spans="1:10" ht="12.75" customHeight="1" x14ac:dyDescent="0.2">
      <c r="A338" s="52"/>
      <c r="B338" s="52">
        <v>269</v>
      </c>
      <c r="C338" s="141" t="s">
        <v>30</v>
      </c>
      <c r="D338" s="131">
        <f>D339</f>
        <v>57100</v>
      </c>
      <c r="E338" s="131">
        <v>0</v>
      </c>
      <c r="F338" s="131">
        <f t="shared" si="6"/>
        <v>57100</v>
      </c>
      <c r="G338" s="4">
        <v>171</v>
      </c>
      <c r="H338" s="12" t="s">
        <v>13</v>
      </c>
      <c r="I338" s="11" t="s">
        <v>29</v>
      </c>
      <c r="J338" s="10">
        <v>0</v>
      </c>
    </row>
    <row r="339" spans="1:10" x14ac:dyDescent="0.2">
      <c r="A339" s="52"/>
      <c r="B339" s="52">
        <v>270</v>
      </c>
      <c r="C339" s="145" t="s">
        <v>11</v>
      </c>
      <c r="D339" s="132">
        <f>SUM(D340)</f>
        <v>57100</v>
      </c>
      <c r="E339" s="132">
        <v>0</v>
      </c>
      <c r="F339" s="132">
        <f t="shared" si="6"/>
        <v>57100</v>
      </c>
      <c r="G339" s="4">
        <v>172</v>
      </c>
      <c r="H339" s="9" t="s">
        <v>5</v>
      </c>
      <c r="I339" s="8" t="s">
        <v>28</v>
      </c>
      <c r="J339" s="7">
        <v>0</v>
      </c>
    </row>
    <row r="340" spans="1:10" ht="12.75" customHeight="1" x14ac:dyDescent="0.2">
      <c r="A340" s="52">
        <v>3</v>
      </c>
      <c r="B340" s="52">
        <v>271</v>
      </c>
      <c r="C340" s="150" t="s">
        <v>3</v>
      </c>
      <c r="D340" s="133">
        <f>SUM(D341)</f>
        <v>57100</v>
      </c>
      <c r="E340" s="133">
        <v>0</v>
      </c>
      <c r="F340" s="133">
        <f t="shared" si="6"/>
        <v>57100</v>
      </c>
      <c r="G340" s="4">
        <v>173</v>
      </c>
      <c r="H340" s="6">
        <v>3</v>
      </c>
      <c r="I340" s="5" t="s">
        <v>3</v>
      </c>
      <c r="J340" s="5">
        <v>0</v>
      </c>
    </row>
    <row r="341" spans="1:10" ht="12.75" customHeight="1" x14ac:dyDescent="0.2">
      <c r="A341" s="52">
        <v>37</v>
      </c>
      <c r="B341" s="52">
        <v>272</v>
      </c>
      <c r="C341" s="151" t="s">
        <v>27</v>
      </c>
      <c r="D341" s="134">
        <f>SUM(D342:D349)</f>
        <v>57100</v>
      </c>
      <c r="E341" s="134">
        <v>0</v>
      </c>
      <c r="F341" s="134">
        <f t="shared" si="6"/>
        <v>57100</v>
      </c>
      <c r="G341" s="4"/>
      <c r="H341" s="6"/>
      <c r="I341" s="5"/>
      <c r="J341" s="5"/>
    </row>
    <row r="342" spans="1:10" ht="12.75" hidden="1" customHeight="1" x14ac:dyDescent="0.2">
      <c r="A342" s="52"/>
      <c r="B342" s="52">
        <v>273</v>
      </c>
      <c r="C342" s="154">
        <v>372</v>
      </c>
      <c r="D342" s="127">
        <v>10000</v>
      </c>
      <c r="E342" s="127">
        <v>0</v>
      </c>
      <c r="F342" s="127">
        <f t="shared" si="6"/>
        <v>10000</v>
      </c>
      <c r="G342" s="4"/>
      <c r="H342" s="6"/>
      <c r="I342" s="5"/>
      <c r="J342" s="5"/>
    </row>
    <row r="343" spans="1:10" ht="12.75" hidden="1" customHeight="1" x14ac:dyDescent="0.2">
      <c r="A343" s="52"/>
      <c r="B343" s="52">
        <v>274</v>
      </c>
      <c r="C343" s="154">
        <v>372</v>
      </c>
      <c r="D343" s="127">
        <v>17000</v>
      </c>
      <c r="E343" s="127">
        <v>0</v>
      </c>
      <c r="F343" s="127">
        <f t="shared" si="6"/>
        <v>17000</v>
      </c>
      <c r="G343" s="4"/>
      <c r="H343" s="6"/>
      <c r="I343" s="5"/>
      <c r="J343" s="5"/>
    </row>
    <row r="344" spans="1:10" ht="12.75" hidden="1" customHeight="1" x14ac:dyDescent="0.2">
      <c r="A344" s="52"/>
      <c r="B344" s="52">
        <v>275</v>
      </c>
      <c r="C344" s="154">
        <v>372</v>
      </c>
      <c r="D344" s="127">
        <v>13000</v>
      </c>
      <c r="E344" s="127">
        <v>0</v>
      </c>
      <c r="F344" s="127">
        <f t="shared" si="6"/>
        <v>13000</v>
      </c>
      <c r="G344" s="4"/>
      <c r="H344" s="6"/>
      <c r="I344" s="5"/>
      <c r="J344" s="5"/>
    </row>
    <row r="345" spans="1:10" ht="12.75" hidden="1" customHeight="1" x14ac:dyDescent="0.2">
      <c r="A345" s="52"/>
      <c r="B345" s="52">
        <v>276</v>
      </c>
      <c r="C345" s="154">
        <v>372</v>
      </c>
      <c r="D345" s="127">
        <v>5000</v>
      </c>
      <c r="E345" s="127">
        <v>0</v>
      </c>
      <c r="F345" s="127">
        <f t="shared" si="6"/>
        <v>5000</v>
      </c>
      <c r="G345" s="4"/>
      <c r="H345" s="6"/>
      <c r="I345" s="5"/>
      <c r="J345" s="5"/>
    </row>
    <row r="346" spans="1:10" ht="12.75" hidden="1" customHeight="1" x14ac:dyDescent="0.2">
      <c r="A346" s="52"/>
      <c r="B346" s="52">
        <v>277</v>
      </c>
      <c r="C346" s="154">
        <v>372</v>
      </c>
      <c r="D346" s="127">
        <v>9000</v>
      </c>
      <c r="E346" s="127">
        <v>0</v>
      </c>
      <c r="F346" s="127">
        <f t="shared" si="6"/>
        <v>9000</v>
      </c>
      <c r="G346" s="4"/>
      <c r="H346" s="6"/>
      <c r="I346" s="5"/>
      <c r="J346" s="5"/>
    </row>
    <row r="347" spans="1:10" ht="12.75" hidden="1" customHeight="1" x14ac:dyDescent="0.2">
      <c r="A347" s="52"/>
      <c r="B347" s="52">
        <v>278</v>
      </c>
      <c r="C347" s="154">
        <v>372</v>
      </c>
      <c r="D347" s="127">
        <v>1000</v>
      </c>
      <c r="E347" s="127">
        <v>0</v>
      </c>
      <c r="F347" s="127">
        <f t="shared" si="6"/>
        <v>1000</v>
      </c>
      <c r="G347" s="4"/>
      <c r="H347" s="6"/>
      <c r="I347" s="5"/>
      <c r="J347" s="5"/>
    </row>
    <row r="348" spans="1:10" ht="12.75" hidden="1" customHeight="1" x14ac:dyDescent="0.2">
      <c r="A348" s="52"/>
      <c r="B348" s="52">
        <v>279</v>
      </c>
      <c r="C348" s="154">
        <v>372</v>
      </c>
      <c r="D348" s="127">
        <v>2000</v>
      </c>
      <c r="E348" s="127">
        <v>0</v>
      </c>
      <c r="F348" s="127">
        <f t="shared" si="6"/>
        <v>2000</v>
      </c>
      <c r="G348" s="4"/>
      <c r="H348" s="6"/>
      <c r="I348" s="5"/>
      <c r="J348" s="5"/>
    </row>
    <row r="349" spans="1:10" ht="12.75" hidden="1" customHeight="1" x14ac:dyDescent="0.2">
      <c r="A349" s="52"/>
      <c r="B349" s="52">
        <v>280</v>
      </c>
      <c r="C349" s="154">
        <v>372</v>
      </c>
      <c r="D349" s="127">
        <v>100</v>
      </c>
      <c r="E349" s="127">
        <v>0</v>
      </c>
      <c r="F349" s="127">
        <f t="shared" si="6"/>
        <v>100</v>
      </c>
      <c r="G349" s="4"/>
      <c r="H349" s="6"/>
      <c r="I349" s="5"/>
      <c r="J349" s="5"/>
    </row>
    <row r="350" spans="1:10" ht="12.75" customHeight="1" x14ac:dyDescent="0.2">
      <c r="A350" s="52"/>
      <c r="B350" s="52">
        <v>281</v>
      </c>
      <c r="C350" s="141" t="s">
        <v>26</v>
      </c>
      <c r="D350" s="131">
        <f>SUM(D351)</f>
        <v>110924.2</v>
      </c>
      <c r="E350" s="131">
        <v>0</v>
      </c>
      <c r="F350" s="131">
        <f t="shared" si="6"/>
        <v>110924.2</v>
      </c>
      <c r="G350" s="4">
        <v>246</v>
      </c>
      <c r="H350" s="12" t="s">
        <v>13</v>
      </c>
      <c r="I350" s="11" t="s">
        <v>25</v>
      </c>
      <c r="J350" s="10">
        <v>0</v>
      </c>
    </row>
    <row r="351" spans="1:10" ht="12.75" customHeight="1" x14ac:dyDescent="0.2">
      <c r="A351" s="52"/>
      <c r="B351" s="52">
        <v>282</v>
      </c>
      <c r="C351" s="145" t="s">
        <v>24</v>
      </c>
      <c r="D351" s="132">
        <f>SUM(D353+D356+D358)</f>
        <v>110924.2</v>
      </c>
      <c r="E351" s="132">
        <v>0</v>
      </c>
      <c r="F351" s="132">
        <f t="shared" si="6"/>
        <v>110924.2</v>
      </c>
      <c r="G351" s="4">
        <v>247</v>
      </c>
      <c r="H351" s="9" t="s">
        <v>5</v>
      </c>
      <c r="I351" s="8" t="s">
        <v>23</v>
      </c>
      <c r="J351" s="7">
        <v>0</v>
      </c>
    </row>
    <row r="352" spans="1:10" ht="12.75" customHeight="1" x14ac:dyDescent="0.2">
      <c r="A352" s="52">
        <v>3</v>
      </c>
      <c r="B352" s="52">
        <v>283</v>
      </c>
      <c r="C352" s="150" t="s">
        <v>3</v>
      </c>
      <c r="D352" s="133">
        <f>SUM(D353+D356+D358)</f>
        <v>110924.2</v>
      </c>
      <c r="E352" s="133">
        <v>0</v>
      </c>
      <c r="F352" s="133">
        <f t="shared" si="6"/>
        <v>110924.2</v>
      </c>
      <c r="G352" s="4">
        <v>248</v>
      </c>
      <c r="H352" s="6">
        <v>3</v>
      </c>
      <c r="I352" s="5" t="s">
        <v>3</v>
      </c>
      <c r="J352" s="5">
        <v>0</v>
      </c>
    </row>
    <row r="353" spans="1:13" ht="12.75" customHeight="1" x14ac:dyDescent="0.2">
      <c r="A353" s="52">
        <v>31</v>
      </c>
      <c r="B353" s="52">
        <v>284</v>
      </c>
      <c r="C353" s="151" t="s">
        <v>22</v>
      </c>
      <c r="D353" s="134">
        <f>SUM(D354+D355)</f>
        <v>94924.2</v>
      </c>
      <c r="E353" s="134">
        <v>0</v>
      </c>
      <c r="F353" s="134">
        <f t="shared" si="6"/>
        <v>94924.2</v>
      </c>
      <c r="G353" s="4">
        <v>249</v>
      </c>
      <c r="H353" s="4"/>
      <c r="I353" s="3" t="s">
        <v>22</v>
      </c>
      <c r="J353" s="3">
        <v>0</v>
      </c>
    </row>
    <row r="354" spans="1:13" ht="12.75" hidden="1" customHeight="1" x14ac:dyDescent="0.2">
      <c r="A354" s="52"/>
      <c r="B354" s="52">
        <v>285</v>
      </c>
      <c r="C354" s="154">
        <v>311</v>
      </c>
      <c r="D354" s="127">
        <v>81480</v>
      </c>
      <c r="E354" s="127">
        <v>0</v>
      </c>
      <c r="F354" s="127">
        <f t="shared" si="6"/>
        <v>81480</v>
      </c>
      <c r="G354" s="4"/>
      <c r="H354" s="4"/>
      <c r="I354" s="3"/>
      <c r="J354" s="3"/>
    </row>
    <row r="355" spans="1:13" ht="12.75" hidden="1" customHeight="1" x14ac:dyDescent="0.2">
      <c r="A355" s="52"/>
      <c r="B355" s="52">
        <v>286</v>
      </c>
      <c r="C355" s="154">
        <v>312</v>
      </c>
      <c r="D355" s="127">
        <v>13444.2</v>
      </c>
      <c r="E355" s="127">
        <v>0</v>
      </c>
      <c r="F355" s="127">
        <f t="shared" si="6"/>
        <v>13444.2</v>
      </c>
      <c r="G355" s="4"/>
      <c r="H355" s="4"/>
      <c r="I355" s="3"/>
      <c r="J355" s="3"/>
    </row>
    <row r="356" spans="1:13" ht="12.75" customHeight="1" x14ac:dyDescent="0.2">
      <c r="A356" s="52">
        <v>32</v>
      </c>
      <c r="B356" s="52">
        <v>287</v>
      </c>
      <c r="C356" s="151" t="s">
        <v>1</v>
      </c>
      <c r="D356" s="134">
        <f>SUM(D357)</f>
        <v>6000</v>
      </c>
      <c r="E356" s="134">
        <v>0</v>
      </c>
      <c r="F356" s="134">
        <f t="shared" si="6"/>
        <v>6000</v>
      </c>
      <c r="G356" s="4">
        <v>250</v>
      </c>
      <c r="H356" s="4"/>
      <c r="I356" s="3" t="s">
        <v>1</v>
      </c>
      <c r="J356" s="3">
        <v>0</v>
      </c>
    </row>
    <row r="357" spans="1:13" ht="12.75" hidden="1" customHeight="1" x14ac:dyDescent="0.2">
      <c r="A357" s="52"/>
      <c r="B357" s="52">
        <v>288</v>
      </c>
      <c r="C357" s="154">
        <v>321</v>
      </c>
      <c r="D357" s="127">
        <v>6000</v>
      </c>
      <c r="E357" s="127">
        <v>0</v>
      </c>
      <c r="F357" s="127">
        <f t="shared" si="6"/>
        <v>6000</v>
      </c>
      <c r="G357" s="4"/>
      <c r="H357" s="4"/>
      <c r="I357" s="3"/>
      <c r="J357" s="3"/>
    </row>
    <row r="358" spans="1:13" ht="12.75" customHeight="1" x14ac:dyDescent="0.2">
      <c r="A358" s="52">
        <v>37</v>
      </c>
      <c r="B358" s="52">
        <v>289</v>
      </c>
      <c r="C358" s="151" t="s">
        <v>21</v>
      </c>
      <c r="D358" s="134">
        <f>SUM(D359)</f>
        <v>10000</v>
      </c>
      <c r="E358" s="134">
        <v>0</v>
      </c>
      <c r="F358" s="134">
        <f t="shared" si="6"/>
        <v>10000</v>
      </c>
      <c r="G358" s="4">
        <v>251</v>
      </c>
      <c r="H358" s="4"/>
      <c r="I358" s="3" t="s">
        <v>21</v>
      </c>
      <c r="J358" s="3">
        <v>0</v>
      </c>
    </row>
    <row r="359" spans="1:13" ht="12.75" hidden="1" customHeight="1" x14ac:dyDescent="0.2">
      <c r="A359" s="52"/>
      <c r="B359" s="52">
        <v>290</v>
      </c>
      <c r="C359" s="154">
        <v>372</v>
      </c>
      <c r="D359" s="127">
        <v>10000</v>
      </c>
      <c r="E359" s="127">
        <v>0</v>
      </c>
      <c r="F359" s="127">
        <f t="shared" si="6"/>
        <v>10000</v>
      </c>
      <c r="G359" s="4"/>
      <c r="H359" s="4"/>
      <c r="I359" s="3"/>
      <c r="J359" s="3"/>
    </row>
    <row r="360" spans="1:13" ht="12.75" customHeight="1" x14ac:dyDescent="0.2">
      <c r="A360" s="52"/>
      <c r="B360" s="52">
        <v>291</v>
      </c>
      <c r="C360" s="143" t="s">
        <v>20</v>
      </c>
      <c r="D360" s="129">
        <f>SUM(D361)</f>
        <v>424224</v>
      </c>
      <c r="E360" s="129">
        <f>E384</f>
        <v>56812.5</v>
      </c>
      <c r="F360" s="129">
        <f t="shared" si="6"/>
        <v>481036.5</v>
      </c>
      <c r="G360" s="4">
        <v>2</v>
      </c>
      <c r="H360" s="18" t="s">
        <v>19</v>
      </c>
      <c r="I360" s="17" t="s">
        <v>18</v>
      </c>
      <c r="J360" s="16">
        <v>0</v>
      </c>
      <c r="M360" s="15"/>
    </row>
    <row r="361" spans="1:13" ht="12.75" customHeight="1" x14ac:dyDescent="0.2">
      <c r="A361" s="52"/>
      <c r="B361" s="52">
        <v>292</v>
      </c>
      <c r="C361" s="144" t="s">
        <v>17</v>
      </c>
      <c r="D361" s="130">
        <f>D362+D379</f>
        <v>424224</v>
      </c>
      <c r="E361" s="130">
        <v>0</v>
      </c>
      <c r="F361" s="130">
        <f t="shared" si="6"/>
        <v>424224</v>
      </c>
      <c r="G361" s="4">
        <v>3</v>
      </c>
      <c r="H361" s="12" t="s">
        <v>16</v>
      </c>
      <c r="I361" s="14" t="s">
        <v>15</v>
      </c>
      <c r="J361" s="13">
        <v>0</v>
      </c>
    </row>
    <row r="362" spans="1:13" ht="12.75" customHeight="1" x14ac:dyDescent="0.2">
      <c r="A362" s="52"/>
      <c r="B362" s="52">
        <v>293</v>
      </c>
      <c r="C362" s="141" t="s">
        <v>14</v>
      </c>
      <c r="D362" s="131">
        <f>SUM(D363+D375)</f>
        <v>394224</v>
      </c>
      <c r="E362" s="131">
        <v>0</v>
      </c>
      <c r="F362" s="131">
        <f t="shared" si="6"/>
        <v>394224</v>
      </c>
      <c r="G362" s="4">
        <v>4</v>
      </c>
      <c r="H362" s="12" t="s">
        <v>13</v>
      </c>
      <c r="I362" s="11" t="s">
        <v>12</v>
      </c>
      <c r="J362" s="10">
        <v>0</v>
      </c>
    </row>
    <row r="363" spans="1:13" x14ac:dyDescent="0.2">
      <c r="A363" s="52"/>
      <c r="B363" s="52">
        <v>294</v>
      </c>
      <c r="C363" s="145" t="s">
        <v>11</v>
      </c>
      <c r="D363" s="132">
        <f>SUM(D364)</f>
        <v>389224</v>
      </c>
      <c r="E363" s="132">
        <v>0</v>
      </c>
      <c r="F363" s="132">
        <f t="shared" si="6"/>
        <v>389224</v>
      </c>
      <c r="G363" s="4">
        <v>5</v>
      </c>
      <c r="H363" s="9" t="s">
        <v>5</v>
      </c>
      <c r="I363" s="8" t="s">
        <v>4</v>
      </c>
      <c r="J363" s="7">
        <v>0</v>
      </c>
    </row>
    <row r="364" spans="1:13" ht="12.75" customHeight="1" x14ac:dyDescent="0.2">
      <c r="A364" s="52">
        <v>3</v>
      </c>
      <c r="B364" s="52">
        <v>295</v>
      </c>
      <c r="C364" s="150" t="s">
        <v>3</v>
      </c>
      <c r="D364" s="133">
        <f>SUM(D365+D369+D371+D373)</f>
        <v>389224</v>
      </c>
      <c r="E364" s="133">
        <v>0</v>
      </c>
      <c r="F364" s="133">
        <f t="shared" si="6"/>
        <v>389224</v>
      </c>
      <c r="G364" s="4">
        <v>11</v>
      </c>
      <c r="H364" s="6">
        <v>3</v>
      </c>
      <c r="I364" s="5" t="s">
        <v>3</v>
      </c>
      <c r="J364" s="5">
        <v>0</v>
      </c>
    </row>
    <row r="365" spans="1:13" ht="12.75" customHeight="1" x14ac:dyDescent="0.2">
      <c r="A365" s="52">
        <v>31</v>
      </c>
      <c r="B365" s="52">
        <v>296</v>
      </c>
      <c r="C365" s="151" t="s">
        <v>2</v>
      </c>
      <c r="D365" s="134">
        <f>SUM(D366:D368)</f>
        <v>352724</v>
      </c>
      <c r="E365" s="134">
        <v>0</v>
      </c>
      <c r="F365" s="134">
        <f t="shared" si="6"/>
        <v>352724</v>
      </c>
      <c r="G365" s="4">
        <v>12</v>
      </c>
      <c r="H365" s="4"/>
      <c r="I365" s="3" t="s">
        <v>1</v>
      </c>
      <c r="J365" s="3">
        <v>0</v>
      </c>
    </row>
    <row r="366" spans="1:13" ht="12.75" hidden="1" customHeight="1" x14ac:dyDescent="0.2">
      <c r="A366" s="52"/>
      <c r="B366" s="52">
        <v>297</v>
      </c>
      <c r="C366" s="154">
        <v>311</v>
      </c>
      <c r="D366" s="127">
        <v>285600</v>
      </c>
      <c r="E366" s="127">
        <v>0</v>
      </c>
      <c r="F366" s="127">
        <f t="shared" si="6"/>
        <v>285600</v>
      </c>
      <c r="G366" s="4"/>
      <c r="H366" s="4"/>
      <c r="I366" s="3"/>
      <c r="J366" s="3"/>
    </row>
    <row r="367" spans="1:13" ht="12.75" hidden="1" customHeight="1" x14ac:dyDescent="0.2">
      <c r="A367" s="52"/>
      <c r="B367" s="52">
        <v>298</v>
      </c>
      <c r="C367" s="154">
        <v>312</v>
      </c>
      <c r="D367" s="127">
        <v>47124</v>
      </c>
      <c r="E367" s="127">
        <v>0</v>
      </c>
      <c r="F367" s="127">
        <f t="shared" si="6"/>
        <v>47124</v>
      </c>
      <c r="G367" s="4"/>
      <c r="H367" s="4"/>
      <c r="I367" s="3"/>
      <c r="J367" s="3"/>
    </row>
    <row r="368" spans="1:13" ht="12.75" hidden="1" customHeight="1" x14ac:dyDescent="0.2">
      <c r="A368" s="52"/>
      <c r="B368" s="52">
        <v>299</v>
      </c>
      <c r="C368" s="154">
        <v>313</v>
      </c>
      <c r="D368" s="127">
        <v>20000</v>
      </c>
      <c r="E368" s="127">
        <v>0</v>
      </c>
      <c r="F368" s="127">
        <f t="shared" si="6"/>
        <v>20000</v>
      </c>
      <c r="G368" s="4"/>
      <c r="H368" s="4"/>
      <c r="I368" s="3"/>
      <c r="J368" s="3"/>
    </row>
    <row r="369" spans="1:10" ht="12.75" customHeight="1" x14ac:dyDescent="0.2">
      <c r="A369" s="52">
        <v>32</v>
      </c>
      <c r="B369" s="52">
        <v>300</v>
      </c>
      <c r="C369" s="151" t="s">
        <v>0</v>
      </c>
      <c r="D369" s="134">
        <f>SUM(D370)</f>
        <v>35000</v>
      </c>
      <c r="E369" s="134">
        <v>0</v>
      </c>
      <c r="F369" s="134">
        <f t="shared" si="6"/>
        <v>35000</v>
      </c>
      <c r="G369" s="4"/>
      <c r="H369" s="4"/>
      <c r="I369" s="3"/>
      <c r="J369" s="3"/>
    </row>
    <row r="370" spans="1:10" ht="12.75" hidden="1" customHeight="1" x14ac:dyDescent="0.2">
      <c r="A370" s="52"/>
      <c r="B370" s="52">
        <v>301</v>
      </c>
      <c r="C370" s="154">
        <v>321</v>
      </c>
      <c r="D370" s="127">
        <v>35000</v>
      </c>
      <c r="E370" s="127">
        <v>0</v>
      </c>
      <c r="F370" s="127">
        <f t="shared" si="6"/>
        <v>35000</v>
      </c>
      <c r="G370" s="4"/>
      <c r="H370" s="4"/>
      <c r="I370" s="3"/>
      <c r="J370" s="3"/>
    </row>
    <row r="371" spans="1:10" ht="12.75" customHeight="1" x14ac:dyDescent="0.2">
      <c r="A371" s="52">
        <v>34</v>
      </c>
      <c r="B371" s="52">
        <v>302</v>
      </c>
      <c r="C371" s="151" t="s">
        <v>7</v>
      </c>
      <c r="D371" s="134">
        <f>SUM(D372)</f>
        <v>500</v>
      </c>
      <c r="E371" s="134">
        <v>0</v>
      </c>
      <c r="F371" s="134">
        <f t="shared" si="6"/>
        <v>500</v>
      </c>
      <c r="G371" s="4"/>
      <c r="H371" s="4"/>
      <c r="I371" s="3"/>
      <c r="J371" s="3"/>
    </row>
    <row r="372" spans="1:10" ht="12.75" hidden="1" customHeight="1" x14ac:dyDescent="0.2">
      <c r="A372" s="52"/>
      <c r="B372" s="52">
        <v>303</v>
      </c>
      <c r="C372" s="154">
        <v>341</v>
      </c>
      <c r="D372" s="127">
        <v>500</v>
      </c>
      <c r="E372" s="127">
        <v>0</v>
      </c>
      <c r="F372" s="127">
        <f t="shared" si="6"/>
        <v>500</v>
      </c>
      <c r="G372" s="4"/>
      <c r="H372" s="4"/>
      <c r="I372" s="3"/>
      <c r="J372" s="3"/>
    </row>
    <row r="373" spans="1:10" ht="12.75" customHeight="1" x14ac:dyDescent="0.2">
      <c r="A373" s="52">
        <v>38</v>
      </c>
      <c r="B373" s="52">
        <v>304</v>
      </c>
      <c r="C373" s="151" t="s">
        <v>6</v>
      </c>
      <c r="D373" s="134">
        <f>SUM(D374)</f>
        <v>1000</v>
      </c>
      <c r="E373" s="134">
        <v>0</v>
      </c>
      <c r="F373" s="134">
        <f t="shared" si="6"/>
        <v>1000</v>
      </c>
      <c r="G373" s="4">
        <v>13</v>
      </c>
      <c r="H373" s="4"/>
      <c r="I373" s="3" t="s">
        <v>6</v>
      </c>
      <c r="J373" s="3">
        <v>0</v>
      </c>
    </row>
    <row r="374" spans="1:10" ht="12.75" hidden="1" customHeight="1" x14ac:dyDescent="0.2">
      <c r="A374" s="52"/>
      <c r="B374" s="52">
        <v>305</v>
      </c>
      <c r="C374" s="154">
        <v>381</v>
      </c>
      <c r="D374" s="127">
        <v>1000</v>
      </c>
      <c r="E374" s="127">
        <v>0</v>
      </c>
      <c r="F374" s="127">
        <f t="shared" si="6"/>
        <v>1000</v>
      </c>
      <c r="G374" s="4"/>
      <c r="H374" s="4"/>
      <c r="I374" s="3"/>
      <c r="J374" s="3"/>
    </row>
    <row r="375" spans="1:10" ht="12.75" customHeight="1" x14ac:dyDescent="0.2">
      <c r="A375" s="52"/>
      <c r="B375" s="52">
        <v>306</v>
      </c>
      <c r="C375" s="145" t="s">
        <v>69</v>
      </c>
      <c r="D375" s="132">
        <f>SUM(D376)</f>
        <v>5000</v>
      </c>
      <c r="E375" s="132">
        <v>0</v>
      </c>
      <c r="F375" s="132">
        <f t="shared" si="6"/>
        <v>5000</v>
      </c>
      <c r="G375" s="4">
        <v>5</v>
      </c>
      <c r="H375" s="9" t="s">
        <v>5</v>
      </c>
      <c r="I375" s="8" t="s">
        <v>4</v>
      </c>
      <c r="J375" s="7">
        <v>0</v>
      </c>
    </row>
    <row r="376" spans="1:10" ht="12.75" customHeight="1" x14ac:dyDescent="0.2">
      <c r="A376" s="52">
        <v>3</v>
      </c>
      <c r="B376" s="52">
        <v>307</v>
      </c>
      <c r="C376" s="150" t="s">
        <v>3</v>
      </c>
      <c r="D376" s="133">
        <f>D377</f>
        <v>5000</v>
      </c>
      <c r="E376" s="133">
        <v>0</v>
      </c>
      <c r="F376" s="133">
        <f t="shared" ref="F376:F391" si="7">SUM(D376+E376)</f>
        <v>5000</v>
      </c>
      <c r="G376" s="4">
        <v>11</v>
      </c>
      <c r="H376" s="6">
        <v>3</v>
      </c>
      <c r="I376" s="5" t="s">
        <v>3</v>
      </c>
      <c r="J376" s="5">
        <v>0</v>
      </c>
    </row>
    <row r="377" spans="1:10" ht="12.75" customHeight="1" x14ac:dyDescent="0.2">
      <c r="A377" s="52">
        <v>32</v>
      </c>
      <c r="B377" s="52">
        <v>308</v>
      </c>
      <c r="C377" s="151" t="s">
        <v>0</v>
      </c>
      <c r="D377" s="134">
        <f>SUM(D378)</f>
        <v>5000</v>
      </c>
      <c r="E377" s="134">
        <v>0</v>
      </c>
      <c r="F377" s="134">
        <f t="shared" si="7"/>
        <v>5000</v>
      </c>
      <c r="G377" s="4"/>
      <c r="H377" s="4"/>
      <c r="I377" s="3"/>
      <c r="J377" s="3"/>
    </row>
    <row r="378" spans="1:10" ht="12.75" hidden="1" customHeight="1" x14ac:dyDescent="0.2">
      <c r="A378" s="52"/>
      <c r="B378" s="52">
        <v>309</v>
      </c>
      <c r="C378" s="152">
        <v>321</v>
      </c>
      <c r="D378" s="138">
        <v>5000</v>
      </c>
      <c r="E378" s="138">
        <v>0</v>
      </c>
      <c r="F378" s="138">
        <f t="shared" si="7"/>
        <v>5000</v>
      </c>
    </row>
    <row r="379" spans="1:10" ht="12.75" customHeight="1" x14ac:dyDescent="0.2">
      <c r="A379" s="52"/>
      <c r="B379" s="52">
        <v>310</v>
      </c>
      <c r="C379" s="141" t="s">
        <v>214</v>
      </c>
      <c r="D379" s="131">
        <f>SUM(D380+D395+D412)</f>
        <v>30000</v>
      </c>
      <c r="E379" s="131">
        <v>0</v>
      </c>
      <c r="F379" s="131">
        <f t="shared" si="7"/>
        <v>30000</v>
      </c>
      <c r="G379" s="4">
        <v>4</v>
      </c>
      <c r="H379" s="12" t="s">
        <v>13</v>
      </c>
      <c r="I379" s="11" t="s">
        <v>12</v>
      </c>
      <c r="J379" s="10">
        <v>0</v>
      </c>
    </row>
    <row r="380" spans="1:10" ht="12.75" customHeight="1" x14ac:dyDescent="0.2">
      <c r="A380" s="52"/>
      <c r="B380" s="52">
        <v>311</v>
      </c>
      <c r="C380" s="145" t="s">
        <v>215</v>
      </c>
      <c r="D380" s="132">
        <f>SUM(D381)</f>
        <v>30000</v>
      </c>
      <c r="E380" s="132">
        <v>0</v>
      </c>
      <c r="F380" s="132">
        <f t="shared" si="7"/>
        <v>30000</v>
      </c>
      <c r="G380" s="4">
        <v>5</v>
      </c>
      <c r="H380" s="9" t="s">
        <v>5</v>
      </c>
      <c r="I380" s="8" t="s">
        <v>4</v>
      </c>
      <c r="J380" s="7">
        <v>0</v>
      </c>
    </row>
    <row r="381" spans="1:10" ht="12.75" customHeight="1" x14ac:dyDescent="0.2">
      <c r="A381" s="52">
        <v>4</v>
      </c>
      <c r="B381" s="52">
        <v>312</v>
      </c>
      <c r="C381" s="150" t="s">
        <v>56</v>
      </c>
      <c r="D381" s="133">
        <f>SUM(D382)</f>
        <v>30000</v>
      </c>
      <c r="E381" s="133">
        <v>0</v>
      </c>
      <c r="F381" s="133">
        <f t="shared" si="7"/>
        <v>30000</v>
      </c>
      <c r="G381" s="4">
        <v>92</v>
      </c>
      <c r="H381" s="6">
        <v>4</v>
      </c>
      <c r="I381" s="5" t="s">
        <v>56</v>
      </c>
      <c r="J381" s="5">
        <v>0</v>
      </c>
    </row>
    <row r="382" spans="1:10" ht="12.75" customHeight="1" x14ac:dyDescent="0.2">
      <c r="A382" s="52">
        <v>45</v>
      </c>
      <c r="B382" s="52">
        <v>313</v>
      </c>
      <c r="C382" s="151" t="s">
        <v>61</v>
      </c>
      <c r="D382" s="134">
        <f>SUM(D383)</f>
        <v>30000</v>
      </c>
      <c r="E382" s="134">
        <v>0</v>
      </c>
      <c r="F382" s="134">
        <f t="shared" si="7"/>
        <v>30000</v>
      </c>
      <c r="G382" s="4">
        <v>93</v>
      </c>
      <c r="H382" s="4"/>
      <c r="I382" s="3" t="s">
        <v>9</v>
      </c>
      <c r="J382" s="3">
        <v>0</v>
      </c>
    </row>
    <row r="383" spans="1:10" ht="12.75" hidden="1" customHeight="1" x14ac:dyDescent="0.2">
      <c r="A383" s="52"/>
      <c r="B383" s="52">
        <v>314</v>
      </c>
      <c r="C383" s="154">
        <v>451</v>
      </c>
      <c r="D383" s="127">
        <v>30000</v>
      </c>
      <c r="E383" s="127"/>
      <c r="F383" s="128">
        <f t="shared" si="7"/>
        <v>30000</v>
      </c>
      <c r="G383" s="4"/>
      <c r="H383" s="4"/>
      <c r="I383" s="3"/>
      <c r="J383" s="3"/>
    </row>
    <row r="384" spans="1:10" ht="12.75" customHeight="1" x14ac:dyDescent="0.2">
      <c r="A384" s="52"/>
      <c r="B384" s="52">
        <v>214</v>
      </c>
      <c r="C384" s="141" t="s">
        <v>253</v>
      </c>
      <c r="D384" s="131">
        <v>0</v>
      </c>
      <c r="E384" s="131">
        <f>E385+E389</f>
        <v>56812.5</v>
      </c>
      <c r="F384" s="131">
        <f t="shared" si="7"/>
        <v>56812.5</v>
      </c>
      <c r="G384" s="4">
        <v>138</v>
      </c>
      <c r="H384" s="12" t="s">
        <v>13</v>
      </c>
      <c r="I384" s="11" t="s">
        <v>57</v>
      </c>
      <c r="J384" s="10">
        <v>0</v>
      </c>
    </row>
    <row r="385" spans="1:10" x14ac:dyDescent="0.2">
      <c r="A385" s="52"/>
      <c r="B385" s="52">
        <v>215</v>
      </c>
      <c r="C385" s="145" t="s">
        <v>251</v>
      </c>
      <c r="D385" s="132">
        <v>0</v>
      </c>
      <c r="E385" s="132">
        <v>49668.75</v>
      </c>
      <c r="F385" s="132">
        <f t="shared" si="7"/>
        <v>49668.75</v>
      </c>
      <c r="G385" s="4">
        <v>139</v>
      </c>
      <c r="H385" s="9" t="s">
        <v>5</v>
      </c>
      <c r="I385" s="8" t="s">
        <v>44</v>
      </c>
      <c r="J385" s="7">
        <v>0</v>
      </c>
    </row>
    <row r="386" spans="1:10" ht="12.75" customHeight="1" x14ac:dyDescent="0.2">
      <c r="A386" s="52">
        <v>4</v>
      </c>
      <c r="B386" s="52">
        <v>216</v>
      </c>
      <c r="C386" s="150" t="s">
        <v>56</v>
      </c>
      <c r="D386" s="133">
        <v>0</v>
      </c>
      <c r="E386" s="133">
        <v>49668.75</v>
      </c>
      <c r="F386" s="133">
        <f t="shared" si="7"/>
        <v>49668.75</v>
      </c>
      <c r="G386" s="4">
        <v>119</v>
      </c>
      <c r="H386" s="6">
        <v>4</v>
      </c>
      <c r="I386" s="5" t="s">
        <v>56</v>
      </c>
      <c r="J386" s="5">
        <v>0</v>
      </c>
    </row>
    <row r="387" spans="1:10" ht="12.75" customHeight="1" x14ac:dyDescent="0.2">
      <c r="A387" s="52">
        <v>42</v>
      </c>
      <c r="B387" s="52">
        <v>217</v>
      </c>
      <c r="C387" s="151" t="s">
        <v>9</v>
      </c>
      <c r="D387" s="134">
        <v>0</v>
      </c>
      <c r="E387" s="134">
        <v>49668.75</v>
      </c>
      <c r="F387" s="134">
        <f t="shared" si="7"/>
        <v>49668.75</v>
      </c>
      <c r="G387" s="4">
        <v>120</v>
      </c>
      <c r="H387" s="4"/>
      <c r="I387" s="3" t="s">
        <v>9</v>
      </c>
      <c r="J387" s="3">
        <v>0</v>
      </c>
    </row>
    <row r="388" spans="1:10" ht="12.75" hidden="1" customHeight="1" x14ac:dyDescent="0.2">
      <c r="A388" s="52"/>
      <c r="B388" s="52">
        <v>218</v>
      </c>
      <c r="C388" s="154">
        <v>421</v>
      </c>
      <c r="D388" s="127"/>
      <c r="E388" s="127"/>
      <c r="F388" s="127">
        <f t="shared" si="7"/>
        <v>0</v>
      </c>
      <c r="G388" s="4"/>
      <c r="H388" s="4"/>
      <c r="I388" s="3"/>
      <c r="J388" s="3"/>
    </row>
    <row r="389" spans="1:10" x14ac:dyDescent="0.2">
      <c r="A389" s="52"/>
      <c r="B389" s="52">
        <v>215</v>
      </c>
      <c r="C389" s="145" t="s">
        <v>254</v>
      </c>
      <c r="D389" s="132">
        <v>0</v>
      </c>
      <c r="E389" s="132">
        <v>7143.75</v>
      </c>
      <c r="F389" s="132">
        <f t="shared" si="7"/>
        <v>7143.75</v>
      </c>
      <c r="G389" s="4">
        <v>139</v>
      </c>
      <c r="H389" s="9" t="s">
        <v>5</v>
      </c>
      <c r="I389" s="8" t="s">
        <v>44</v>
      </c>
      <c r="J389" s="7">
        <v>0</v>
      </c>
    </row>
    <row r="390" spans="1:10" ht="12.75" customHeight="1" x14ac:dyDescent="0.2">
      <c r="A390" s="52">
        <v>4</v>
      </c>
      <c r="B390" s="52">
        <v>216</v>
      </c>
      <c r="C390" s="150" t="s">
        <v>56</v>
      </c>
      <c r="D390" s="133">
        <v>0</v>
      </c>
      <c r="E390" s="133">
        <v>7143.75</v>
      </c>
      <c r="F390" s="133">
        <f t="shared" si="7"/>
        <v>7143.75</v>
      </c>
      <c r="G390" s="4">
        <v>119</v>
      </c>
      <c r="H390" s="6">
        <v>4</v>
      </c>
      <c r="I390" s="5" t="s">
        <v>56</v>
      </c>
      <c r="J390" s="5">
        <v>0</v>
      </c>
    </row>
    <row r="391" spans="1:10" ht="12.75" customHeight="1" x14ac:dyDescent="0.2">
      <c r="A391" s="52">
        <v>42</v>
      </c>
      <c r="B391" s="52">
        <v>217</v>
      </c>
      <c r="C391" s="151" t="s">
        <v>9</v>
      </c>
      <c r="D391" s="134">
        <v>0</v>
      </c>
      <c r="E391" s="134">
        <v>7143.75</v>
      </c>
      <c r="F391" s="134">
        <f t="shared" si="7"/>
        <v>7143.75</v>
      </c>
      <c r="G391" s="4">
        <v>120</v>
      </c>
      <c r="H391" s="4"/>
      <c r="I391" s="3" t="s">
        <v>9</v>
      </c>
      <c r="J391" s="3">
        <v>0</v>
      </c>
    </row>
    <row r="392" spans="1:10" x14ac:dyDescent="0.2">
      <c r="C392" s="147"/>
      <c r="D392" s="139"/>
      <c r="E392" s="139"/>
      <c r="F392" s="139"/>
    </row>
    <row r="393" spans="1:10" s="45" customFormat="1" ht="27" customHeight="1" x14ac:dyDescent="0.25">
      <c r="C393" s="140" t="s">
        <v>252</v>
      </c>
      <c r="D393" s="140"/>
      <c r="E393" s="140"/>
      <c r="F393" s="140"/>
      <c r="G393" s="122"/>
      <c r="H393" s="122"/>
    </row>
    <row r="395" spans="1:10" x14ac:dyDescent="0.2">
      <c r="C395" s="45" t="s">
        <v>271</v>
      </c>
    </row>
    <row r="396" spans="1:10" x14ac:dyDescent="0.2">
      <c r="C396" s="45" t="s">
        <v>272</v>
      </c>
    </row>
    <row r="397" spans="1:10" x14ac:dyDescent="0.2">
      <c r="C397" s="45" t="s">
        <v>276</v>
      </c>
    </row>
    <row r="400" spans="1:10" x14ac:dyDescent="0.2">
      <c r="D400" s="125" t="s">
        <v>230</v>
      </c>
    </row>
    <row r="401" spans="4:4" x14ac:dyDescent="0.2">
      <c r="D401" s="125" t="s">
        <v>231</v>
      </c>
    </row>
  </sheetData>
  <autoFilter ref="A7:D383" xr:uid="{00000000-0009-0000-0000-000005000000}"/>
  <mergeCells count="3">
    <mergeCell ref="C393:F393"/>
    <mergeCell ref="J4:J5"/>
    <mergeCell ref="A3:F3"/>
  </mergeCells>
  <pageMargins left="0.75" right="0.75" top="1" bottom="1" header="0.5" footer="0.5"/>
  <pageSetup scale="63" fitToHeight="0" orientation="landscape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2141395DF6AC4BAD6E896627ACEE17" ma:contentTypeVersion="12" ma:contentTypeDescription="Create a new document." ma:contentTypeScope="" ma:versionID="871912b433516123e0dd91d8e7c52f10">
  <xsd:schema xmlns:xsd="http://www.w3.org/2001/XMLSchema" xmlns:xs="http://www.w3.org/2001/XMLSchema" xmlns:p="http://schemas.microsoft.com/office/2006/metadata/properties" xmlns:ns3="3d50ca4e-b41b-4890-ad96-f552ca1cd035" targetNamespace="http://schemas.microsoft.com/office/2006/metadata/properties" ma:root="true" ma:fieldsID="d59cecfedbcd221119944da97659fc26" ns3:_="">
    <xsd:import namespace="3d50ca4e-b41b-4890-ad96-f552ca1cd03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50ca4e-b41b-4890-ad96-f552ca1cd0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8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950ACC9-26C2-4DC1-9F02-350B20090C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50ca4e-b41b-4890-ad96-f552ca1cd0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26DC33-A0CA-4D5B-B7BA-F0E9884E6F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51AEDC-825D-411E-BF03-D310AD21302B}">
  <ds:schemaRefs>
    <ds:schemaRef ds:uri="http://schemas.microsoft.com/office/infopath/2007/PartnerControls"/>
    <ds:schemaRef ds:uri="3d50ca4e-b41b-4890-ad96-f552ca1cd035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6</vt:i4>
      </vt:variant>
    </vt:vector>
  </HeadingPairs>
  <TitlesOfParts>
    <vt:vector size="6" baseType="lpstr">
      <vt:lpstr>Sažetak</vt:lpstr>
      <vt:lpstr>Prihodi i rashodi ekonomska</vt:lpstr>
      <vt:lpstr>Prihodi i rashodi po izvorima</vt:lpstr>
      <vt:lpstr>Funkcijska klasifikacija</vt:lpstr>
      <vt:lpstr>Račun financiranja</vt:lpstr>
      <vt:lpstr>Posebni dio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Ana Maria Vukušić</cp:lastModifiedBy>
  <cp:lastPrinted>2025-06-24T10:09:02Z</cp:lastPrinted>
  <dcterms:created xsi:type="dcterms:W3CDTF">2024-11-24T12:38:56Z</dcterms:created>
  <dcterms:modified xsi:type="dcterms:W3CDTF">2025-06-24T10:09:04Z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0x010100B02141395DF6AC4BAD6E896627ACEE17</vt:lpwstr>
  </property>
</Properties>
</file>